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Таня\Рабочий стол\Природопользователи\ТОО Кокше Ар\2 поток\Бозшаколь\"/>
    </mc:Choice>
  </mc:AlternateContent>
  <bookViews>
    <workbookView xWindow="0" yWindow="0" windowWidth="28800" windowHeight="12210" firstSheet="6" activeTab="11"/>
  </bookViews>
  <sheets>
    <sheet name="выемочно-погрузочные" sheetId="9" r:id="rId1"/>
    <sheet name="грохот вибрационный" sheetId="23" r:id="rId2"/>
    <sheet name="транспортирование+" sheetId="10" r:id="rId3"/>
    <sheet name="Дизельгенераторы" sheetId="22" r:id="rId4"/>
    <sheet name="буровые работы.ДЭС" sheetId="7" r:id="rId5"/>
    <sheet name="буровые работы+" sheetId="14" r:id="rId6"/>
    <sheet name="взрывные работы пыль" sheetId="18" r:id="rId7"/>
    <sheet name="взрывные работы газы" sheetId="19" r:id="rId8"/>
    <sheet name="залп взыры пыль" sheetId="20" r:id="rId9"/>
    <sheet name="залп взрывы газы" sheetId="21" r:id="rId10"/>
    <sheet name="топливозаправщик" sheetId="1" r:id="rId11"/>
    <sheet name="карьерная техника-" sheetId="17" r:id="rId12"/>
  </sheets>
  <definedNames>
    <definedName name="_xlnm.Print_Area" localSheetId="0">'выемочно-погрузочные'!$A$1:$Z$62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23" l="1"/>
  <c r="Y49" i="9" l="1"/>
  <c r="Z49" i="9"/>
  <c r="AD49" i="9"/>
  <c r="Y50" i="9"/>
  <c r="Z50" i="9"/>
  <c r="Y51" i="9"/>
  <c r="Z51" i="9"/>
  <c r="Y52" i="9"/>
  <c r="Y54" i="9" s="1"/>
  <c r="Z52" i="9"/>
  <c r="Y53" i="9"/>
  <c r="Z53" i="9"/>
  <c r="Y55" i="9"/>
  <c r="Z55" i="9"/>
  <c r="Y56" i="9"/>
  <c r="Z56" i="9"/>
  <c r="Y57" i="9"/>
  <c r="Y58" i="9"/>
  <c r="Z58" i="9"/>
  <c r="Y59" i="9"/>
  <c r="Y60" i="9" s="1"/>
  <c r="Z59" i="9"/>
  <c r="Y61" i="9"/>
  <c r="Z61" i="9"/>
  <c r="Y62" i="9"/>
  <c r="Z62" i="9"/>
  <c r="F20" i="23"/>
  <c r="R6" i="23"/>
  <c r="Z57" i="9" l="1"/>
  <c r="F21" i="23"/>
  <c r="F22" i="23"/>
  <c r="AB50" i="9"/>
  <c r="Z54" i="9"/>
  <c r="Z60" i="9"/>
  <c r="AA50" i="9"/>
  <c r="L13" i="23"/>
  <c r="L12" i="23"/>
  <c r="I7" i="18"/>
  <c r="M7" i="19"/>
  <c r="J7" i="19"/>
  <c r="L7" i="19" s="1"/>
  <c r="L11" i="22" l="1"/>
  <c r="L16" i="22" l="1"/>
  <c r="K25" i="22"/>
  <c r="L32" i="22"/>
  <c r="L31" i="22"/>
  <c r="L29" i="22"/>
  <c r="L28" i="22"/>
  <c r="L27" i="22"/>
  <c r="L26" i="22"/>
  <c r="L25" i="22"/>
  <c r="L30" i="22"/>
  <c r="Y9" i="10"/>
  <c r="Y6" i="10"/>
  <c r="Y46" i="9" l="1"/>
  <c r="Y35" i="9"/>
  <c r="Y33" i="9"/>
  <c r="Y34" i="9"/>
  <c r="AD35" i="9"/>
  <c r="AD34" i="9"/>
  <c r="AD33" i="9"/>
  <c r="AF33" i="9" l="1"/>
  <c r="Y21" i="9"/>
  <c r="Y20" i="9"/>
  <c r="Y22" i="9" l="1"/>
  <c r="Z20" i="9"/>
  <c r="L6" i="23" l="1"/>
  <c r="K6" i="23"/>
  <c r="Z46" i="9" l="1"/>
  <c r="Z14" i="9"/>
  <c r="Y14" i="9"/>
  <c r="Y11" i="9" l="1"/>
  <c r="Z11" i="9"/>
  <c r="O7" i="17"/>
  <c r="K7" i="17"/>
  <c r="I7" i="17" s="1"/>
  <c r="T31" i="17"/>
  <c r="K26" i="22"/>
  <c r="K27" i="22"/>
  <c r="K28" i="22"/>
  <c r="K29" i="22"/>
  <c r="K30" i="22"/>
  <c r="K31" i="22"/>
  <c r="K32" i="22"/>
  <c r="L17" i="22"/>
  <c r="L18" i="22"/>
  <c r="L19" i="22"/>
  <c r="L20" i="22"/>
  <c r="L21" i="22"/>
  <c r="L22" i="22"/>
  <c r="L23" i="22"/>
  <c r="K17" i="22"/>
  <c r="K18" i="22"/>
  <c r="K19" i="22"/>
  <c r="K20" i="22"/>
  <c r="K21" i="22"/>
  <c r="K22" i="22"/>
  <c r="K23" i="22"/>
  <c r="K16" i="22"/>
  <c r="K8" i="14"/>
  <c r="J8" i="14"/>
  <c r="K7" i="7"/>
  <c r="V7" i="17" l="1"/>
  <c r="T7" i="17"/>
  <c r="Z7" i="17" s="1"/>
  <c r="U16" i="10"/>
  <c r="V16" i="10" s="1"/>
  <c r="U15" i="10"/>
  <c r="V15" i="10" s="1"/>
  <c r="Z45" i="9"/>
  <c r="Y45" i="9"/>
  <c r="Z43" i="9"/>
  <c r="Y43" i="9"/>
  <c r="Z42" i="9"/>
  <c r="Y42" i="9"/>
  <c r="K13" i="23"/>
  <c r="Z40" i="9"/>
  <c r="Y40" i="9"/>
  <c r="Z39" i="9"/>
  <c r="Y39" i="9"/>
  <c r="K12" i="23"/>
  <c r="Y36" i="9"/>
  <c r="Z37" i="9"/>
  <c r="Y37" i="9"/>
  <c r="Z36" i="9"/>
  <c r="L11" i="23"/>
  <c r="K11" i="23"/>
  <c r="L10" i="23"/>
  <c r="K10" i="23"/>
  <c r="L9" i="23"/>
  <c r="K9" i="23"/>
  <c r="L8" i="23"/>
  <c r="K8" i="23"/>
  <c r="L7" i="23"/>
  <c r="N7" i="23" s="1"/>
  <c r="K7" i="23"/>
  <c r="Z35" i="9"/>
  <c r="Z34" i="9"/>
  <c r="Z33" i="9"/>
  <c r="U12" i="10"/>
  <c r="V12" i="10" s="1"/>
  <c r="L22" i="23"/>
  <c r="K22" i="23"/>
  <c r="L21" i="23"/>
  <c r="K21" i="23"/>
  <c r="L20" i="23"/>
  <c r="K20" i="23"/>
  <c r="L19" i="23"/>
  <c r="K19" i="23"/>
  <c r="L18" i="23"/>
  <c r="K18" i="23"/>
  <c r="L17" i="23"/>
  <c r="K17" i="23"/>
  <c r="M18" i="23" s="1"/>
  <c r="K16" i="23"/>
  <c r="L16" i="23"/>
  <c r="N18" i="23" l="1"/>
  <c r="AG33" i="9"/>
  <c r="M7" i="23"/>
  <c r="Y44" i="9"/>
  <c r="Z44" i="9"/>
  <c r="Y41" i="9"/>
  <c r="Z41" i="9"/>
  <c r="Y38" i="9"/>
  <c r="Z38" i="9"/>
  <c r="Z30" i="9" l="1"/>
  <c r="Y30" i="9"/>
  <c r="L14" i="22"/>
  <c r="K14" i="22"/>
  <c r="L13" i="22"/>
  <c r="K13" i="22"/>
  <c r="L12" i="22"/>
  <c r="K12" i="22"/>
  <c r="K11" i="22"/>
  <c r="L10" i="22"/>
  <c r="K10" i="22"/>
  <c r="L9" i="22"/>
  <c r="K9" i="22"/>
  <c r="L8" i="22"/>
  <c r="K8" i="22"/>
  <c r="L7" i="22"/>
  <c r="K7" i="22"/>
  <c r="Z26" i="9"/>
  <c r="Y26" i="9"/>
  <c r="Z25" i="9"/>
  <c r="Y25" i="9"/>
  <c r="Z21" i="9"/>
  <c r="Y9" i="9"/>
  <c r="Y27" i="9" l="1"/>
  <c r="Z22" i="9"/>
  <c r="Z27" i="9"/>
  <c r="U9" i="10"/>
  <c r="V9" i="10" l="1"/>
  <c r="AA9" i="10" s="1"/>
  <c r="Z9" i="10"/>
  <c r="P7" i="1"/>
  <c r="O7" i="1"/>
  <c r="P6" i="1"/>
  <c r="O6" i="1"/>
  <c r="Z17" i="9"/>
  <c r="Y17" i="9"/>
  <c r="H8" i="21"/>
  <c r="H7" i="21"/>
  <c r="H9" i="21"/>
  <c r="I7" i="20"/>
  <c r="Y10" i="9"/>
  <c r="Z10" i="9"/>
  <c r="K7" i="19" l="1"/>
  <c r="U6" i="10" l="1"/>
  <c r="V6" i="10" s="1"/>
  <c r="Z9" i="9"/>
  <c r="L8" i="7" l="1"/>
  <c r="L9" i="7"/>
  <c r="L10" i="7"/>
  <c r="L11" i="7"/>
  <c r="L12" i="7"/>
  <c r="L13" i="7"/>
  <c r="L14" i="7"/>
  <c r="L7" i="7"/>
  <c r="K8" i="7"/>
  <c r="K9" i="7"/>
  <c r="K10" i="7"/>
  <c r="K11" i="7"/>
  <c r="K12" i="7"/>
  <c r="K13" i="7"/>
  <c r="K14" i="7"/>
  <c r="K9" i="14"/>
  <c r="J9" i="14"/>
  <c r="Y24" i="17" l="1"/>
  <c r="X24" i="17"/>
  <c r="AE24" i="17" s="1"/>
  <c r="W24" i="17"/>
  <c r="Y23" i="17"/>
  <c r="X23" i="17"/>
  <c r="AE23" i="17" s="1"/>
  <c r="W23" i="17"/>
  <c r="Y22" i="17"/>
  <c r="X22" i="17"/>
  <c r="AE22" i="17" s="1"/>
  <c r="W22" i="17"/>
  <c r="Y21" i="17"/>
  <c r="X21" i="17"/>
  <c r="AE21" i="17" s="1"/>
  <c r="W21" i="17"/>
  <c r="Y19" i="17"/>
  <c r="X19" i="17"/>
  <c r="W19" i="17"/>
  <c r="O19" i="17"/>
  <c r="K19" i="17"/>
  <c r="I19" i="17" s="1"/>
  <c r="V24" i="17" s="1"/>
  <c r="Y18" i="17"/>
  <c r="X18" i="17"/>
  <c r="AE18" i="17" s="1"/>
  <c r="W18" i="17"/>
  <c r="Y17" i="17"/>
  <c r="X17" i="17"/>
  <c r="AE17" i="17" s="1"/>
  <c r="W17" i="17"/>
  <c r="Y16" i="17"/>
  <c r="X16" i="17"/>
  <c r="AE16" i="17" s="1"/>
  <c r="W16" i="17"/>
  <c r="Y15" i="17"/>
  <c r="X15" i="17"/>
  <c r="AE15" i="17" s="1"/>
  <c r="W15" i="17"/>
  <c r="Y13" i="17"/>
  <c r="X13" i="17"/>
  <c r="W13" i="17"/>
  <c r="O13" i="17"/>
  <c r="K13" i="17"/>
  <c r="I13" i="17" s="1"/>
  <c r="V18" i="17" s="1"/>
  <c r="Y36" i="17"/>
  <c r="X36" i="17"/>
  <c r="W36" i="17"/>
  <c r="V36" i="17"/>
  <c r="AB36" i="17" s="1"/>
  <c r="U36" i="17"/>
  <c r="AA36" i="17" s="1"/>
  <c r="T36" i="17"/>
  <c r="Z36" i="17" s="1"/>
  <c r="Y35" i="17"/>
  <c r="X35" i="17"/>
  <c r="W35" i="17"/>
  <c r="V35" i="17"/>
  <c r="AB35" i="17" s="1"/>
  <c r="U35" i="17"/>
  <c r="AA35" i="17" s="1"/>
  <c r="T35" i="17"/>
  <c r="Z35" i="17" s="1"/>
  <c r="Y34" i="17"/>
  <c r="X34" i="17"/>
  <c r="W34" i="17"/>
  <c r="V34" i="17"/>
  <c r="AB34" i="17" s="1"/>
  <c r="U34" i="17"/>
  <c r="AA34" i="17" s="1"/>
  <c r="T34" i="17"/>
  <c r="Z34" i="17" s="1"/>
  <c r="Y33" i="17"/>
  <c r="X33" i="17"/>
  <c r="W33" i="17"/>
  <c r="V33" i="17"/>
  <c r="AB33" i="17" s="1"/>
  <c r="U33" i="17"/>
  <c r="AA33" i="17" s="1"/>
  <c r="T33" i="17"/>
  <c r="Z33" i="17" s="1"/>
  <c r="Y31" i="17"/>
  <c r="X31" i="17"/>
  <c r="W31" i="17"/>
  <c r="V31" i="17"/>
  <c r="AB31" i="17" s="1"/>
  <c r="U31" i="17"/>
  <c r="AA31" i="17" s="1"/>
  <c r="Z31" i="17"/>
  <c r="Y30" i="17"/>
  <c r="X30" i="17"/>
  <c r="AE30" i="17" s="1"/>
  <c r="W30" i="17"/>
  <c r="Y29" i="17"/>
  <c r="X29" i="17"/>
  <c r="AE29" i="17" s="1"/>
  <c r="W29" i="17"/>
  <c r="Y28" i="17"/>
  <c r="X28" i="17"/>
  <c r="W28" i="17"/>
  <c r="Y27" i="17"/>
  <c r="X27" i="17"/>
  <c r="AE27" i="17" s="1"/>
  <c r="W27" i="17"/>
  <c r="Y25" i="17"/>
  <c r="X25" i="17"/>
  <c r="W25" i="17"/>
  <c r="O25" i="17"/>
  <c r="K25" i="17"/>
  <c r="I25" i="17" s="1"/>
  <c r="V25" i="17" s="1"/>
  <c r="Y12" i="17"/>
  <c r="X12" i="17"/>
  <c r="W12" i="17"/>
  <c r="Y11" i="17"/>
  <c r="X11" i="17"/>
  <c r="W11" i="17"/>
  <c r="Y10" i="17"/>
  <c r="X10" i="17"/>
  <c r="AE10" i="17" s="1"/>
  <c r="W10" i="17"/>
  <c r="Y9" i="17"/>
  <c r="X9" i="17"/>
  <c r="W9" i="17"/>
  <c r="Y7" i="17"/>
  <c r="X7" i="17"/>
  <c r="W7" i="17"/>
  <c r="AE34" i="17" l="1"/>
  <c r="AE28" i="17"/>
  <c r="AE7" i="17"/>
  <c r="AE8" i="17"/>
  <c r="AE14" i="17"/>
  <c r="AE13" i="17"/>
  <c r="AE20" i="17"/>
  <c r="AE19" i="17"/>
  <c r="AE33" i="17"/>
  <c r="AE9" i="17"/>
  <c r="AE35" i="17"/>
  <c r="AE11" i="17"/>
  <c r="AE26" i="17"/>
  <c r="AE25" i="17"/>
  <c r="AE12" i="17"/>
  <c r="AE36" i="17" s="1"/>
  <c r="AB18" i="17"/>
  <c r="AB25" i="17"/>
  <c r="AB24" i="17"/>
  <c r="U19" i="17"/>
  <c r="AA19" i="17" s="1"/>
  <c r="T21" i="17"/>
  <c r="Z21" i="17" s="1"/>
  <c r="V21" i="17"/>
  <c r="AB21" i="17" s="1"/>
  <c r="U22" i="17"/>
  <c r="AA22" i="17" s="1"/>
  <c r="T23" i="17"/>
  <c r="Z23" i="17" s="1"/>
  <c r="V23" i="17"/>
  <c r="AB23" i="17" s="1"/>
  <c r="U24" i="17"/>
  <c r="AA24" i="17" s="1"/>
  <c r="T19" i="17"/>
  <c r="Z19" i="17" s="1"/>
  <c r="V19" i="17"/>
  <c r="AB19" i="17" s="1"/>
  <c r="U21" i="17"/>
  <c r="AA21" i="17" s="1"/>
  <c r="T22" i="17"/>
  <c r="Z22" i="17" s="1"/>
  <c r="V22" i="17"/>
  <c r="AB22" i="17" s="1"/>
  <c r="U23" i="17"/>
  <c r="AA23" i="17" s="1"/>
  <c r="T24" i="17"/>
  <c r="Z24" i="17" s="1"/>
  <c r="AF24" i="17" s="1"/>
  <c r="U13" i="17"/>
  <c r="AA13" i="17" s="1"/>
  <c r="T15" i="17"/>
  <c r="Z15" i="17" s="1"/>
  <c r="V15" i="17"/>
  <c r="AB15" i="17" s="1"/>
  <c r="U16" i="17"/>
  <c r="AA16" i="17" s="1"/>
  <c r="T17" i="17"/>
  <c r="Z17" i="17" s="1"/>
  <c r="V17" i="17"/>
  <c r="AB17" i="17" s="1"/>
  <c r="U18" i="17"/>
  <c r="AA18" i="17" s="1"/>
  <c r="T13" i="17"/>
  <c r="Z13" i="17" s="1"/>
  <c r="V13" i="17"/>
  <c r="AB13" i="17" s="1"/>
  <c r="U15" i="17"/>
  <c r="AA15" i="17" s="1"/>
  <c r="T16" i="17"/>
  <c r="Z16" i="17" s="1"/>
  <c r="V16" i="17"/>
  <c r="AB16" i="17" s="1"/>
  <c r="U17" i="17"/>
  <c r="AA17" i="17" s="1"/>
  <c r="T18" i="17"/>
  <c r="Z18" i="17" s="1"/>
  <c r="AF18" i="17" s="1"/>
  <c r="U12" i="17"/>
  <c r="AA12" i="17" s="1"/>
  <c r="V11" i="17"/>
  <c r="AB11" i="17" s="1"/>
  <c r="T11" i="17"/>
  <c r="Z11" i="17" s="1"/>
  <c r="U10" i="17"/>
  <c r="AA10" i="17" s="1"/>
  <c r="V9" i="17"/>
  <c r="AB9" i="17" s="1"/>
  <c r="T9" i="17"/>
  <c r="Z9" i="17" s="1"/>
  <c r="AF9" i="17" s="1"/>
  <c r="U7" i="17"/>
  <c r="AA7" i="17" s="1"/>
  <c r="V10" i="17"/>
  <c r="AB10" i="17" s="1"/>
  <c r="V12" i="17"/>
  <c r="AB12" i="17" s="1"/>
  <c r="AB7" i="17"/>
  <c r="U9" i="17"/>
  <c r="AA9" i="17" s="1"/>
  <c r="T10" i="17"/>
  <c r="Z10" i="17" s="1"/>
  <c r="AF10" i="17" s="1"/>
  <c r="U11" i="17"/>
  <c r="AA11" i="17" s="1"/>
  <c r="T12" i="17"/>
  <c r="Z12" i="17" s="1"/>
  <c r="AF12" i="17" s="1"/>
  <c r="U30" i="17"/>
  <c r="AA30" i="17" s="1"/>
  <c r="V29" i="17"/>
  <c r="AB29" i="17" s="1"/>
  <c r="T29" i="17"/>
  <c r="Z29" i="17" s="1"/>
  <c r="U28" i="17"/>
  <c r="AA28" i="17" s="1"/>
  <c r="V27" i="17"/>
  <c r="AB27" i="17" s="1"/>
  <c r="T27" i="17"/>
  <c r="Z27" i="17" s="1"/>
  <c r="AF27" i="17" s="1"/>
  <c r="U25" i="17"/>
  <c r="AA25" i="17" s="1"/>
  <c r="V30" i="17"/>
  <c r="AB30" i="17" s="1"/>
  <c r="T30" i="17"/>
  <c r="Z30" i="17" s="1"/>
  <c r="AF30" i="17" s="1"/>
  <c r="U29" i="17"/>
  <c r="AA29" i="17" s="1"/>
  <c r="V28" i="17"/>
  <c r="AB28" i="17" s="1"/>
  <c r="T28" i="17"/>
  <c r="Z28" i="17" s="1"/>
  <c r="U27" i="17"/>
  <c r="AA27" i="17" s="1"/>
  <c r="T25" i="17"/>
  <c r="Z25" i="17" s="1"/>
  <c r="AF22" i="17" l="1"/>
  <c r="AF36" i="17"/>
  <c r="AF29" i="17"/>
  <c r="AF23" i="17"/>
  <c r="AF16" i="17"/>
  <c r="AF15" i="17"/>
  <c r="AF20" i="17"/>
  <c r="AF19" i="17"/>
  <c r="AE31" i="17"/>
  <c r="AF17" i="17"/>
  <c r="AF21" i="17"/>
  <c r="AF11" i="17"/>
  <c r="AF8" i="17"/>
  <c r="AF7" i="17"/>
  <c r="AF25" i="17"/>
  <c r="AF26" i="17"/>
  <c r="AF28" i="17"/>
  <c r="AF34" i="17" s="1"/>
  <c r="AF14" i="17"/>
  <c r="AF13" i="17"/>
  <c r="AE32" i="17"/>
  <c r="AF33" i="17" l="1"/>
  <c r="AF35" i="17"/>
  <c r="AF31" i="17"/>
  <c r="AF32" i="17"/>
  <c r="AF37" i="17" l="1"/>
</calcChain>
</file>

<file path=xl/sharedStrings.xml><?xml version="1.0" encoding="utf-8"?>
<sst xmlns="http://schemas.openxmlformats.org/spreadsheetml/2006/main" count="779" uniqueCount="357">
  <si>
    <t xml:space="preserve">Источник выброса </t>
  </si>
  <si>
    <t>Объект</t>
  </si>
  <si>
    <t>Наименование нефтепродукта</t>
  </si>
  <si>
    <t>Конст-ция резервуара</t>
  </si>
  <si>
    <t>Загрязняющее вещество</t>
  </si>
  <si>
    <t>% содержания</t>
  </si>
  <si>
    <t>Всего</t>
  </si>
  <si>
    <t>Vс, м3</t>
  </si>
  <si>
    <r>
      <t>G</t>
    </r>
    <r>
      <rPr>
        <vertAlign val="superscript"/>
        <sz val="10"/>
        <color indexed="8"/>
        <rFont val="Times New Roman"/>
        <family val="1"/>
        <charset val="204"/>
      </rPr>
      <t>мах</t>
    </r>
    <r>
      <rPr>
        <vertAlign val="subscript"/>
        <sz val="10"/>
        <color indexed="8"/>
        <rFont val="Times New Roman"/>
        <family val="1"/>
        <charset val="204"/>
      </rPr>
      <t>б.а/м</t>
    </r>
  </si>
  <si>
    <t>Qоз, м3</t>
  </si>
  <si>
    <t>Qвл, м3</t>
  </si>
  <si>
    <t>Сбоз,г/м3</t>
  </si>
  <si>
    <t>Сбвл,г/м3</t>
  </si>
  <si>
    <t>J,г/м3</t>
  </si>
  <si>
    <t>Код</t>
  </si>
  <si>
    <t>M1, г/с</t>
  </si>
  <si>
    <t>G1, т/год</t>
  </si>
  <si>
    <t>1</t>
  </si>
  <si>
    <t>2</t>
  </si>
  <si>
    <t>3</t>
  </si>
  <si>
    <t>4</t>
  </si>
  <si>
    <t>16</t>
  </si>
  <si>
    <t>17</t>
  </si>
  <si>
    <t>Заправка техники</t>
  </si>
  <si>
    <t>Дизтопливо</t>
  </si>
  <si>
    <t>назем</t>
  </si>
  <si>
    <t>Углеводороды С12-С19</t>
  </si>
  <si>
    <t>Сероводород</t>
  </si>
  <si>
    <t>0333</t>
  </si>
  <si>
    <t>0,28</t>
  </si>
  <si>
    <t>Процесс</t>
  </si>
  <si>
    <t>Код ЗВ</t>
  </si>
  <si>
    <t>Выбросы ЗВ</t>
  </si>
  <si>
    <t>кг/час</t>
  </si>
  <si>
    <t>г/с</t>
  </si>
  <si>
    <t>т/год</t>
  </si>
  <si>
    <t>Азота диоксид</t>
  </si>
  <si>
    <t>0301</t>
  </si>
  <si>
    <t>Оксид углерода</t>
  </si>
  <si>
    <t>0337</t>
  </si>
  <si>
    <t>Серы диоксид</t>
  </si>
  <si>
    <t>0330</t>
  </si>
  <si>
    <t>Углерода оксид</t>
  </si>
  <si>
    <t>Источник выброса (выделения)</t>
  </si>
  <si>
    <t>M, г/с</t>
  </si>
  <si>
    <t>G, т/год</t>
  </si>
  <si>
    <t>6</t>
  </si>
  <si>
    <t>7</t>
  </si>
  <si>
    <t>9</t>
  </si>
  <si>
    <t>10</t>
  </si>
  <si>
    <t>11</t>
  </si>
  <si>
    <t>12</t>
  </si>
  <si>
    <t>13</t>
  </si>
  <si>
    <t xml:space="preserve"> Nk</t>
  </si>
  <si>
    <t>А</t>
  </si>
  <si>
    <t>Dn</t>
  </si>
  <si>
    <t>Мхх, г/мин.</t>
  </si>
  <si>
    <t>М1</t>
  </si>
  <si>
    <t>М2</t>
  </si>
  <si>
    <t>Мi, т/период</t>
  </si>
  <si>
    <t>Т</t>
  </si>
  <si>
    <t>П</t>
  </si>
  <si>
    <t>Х</t>
  </si>
  <si>
    <t>23</t>
  </si>
  <si>
    <t>Азота оксид</t>
  </si>
  <si>
    <t>0304</t>
  </si>
  <si>
    <t>Керосин</t>
  </si>
  <si>
    <t>2732</t>
  </si>
  <si>
    <t>0328</t>
  </si>
  <si>
    <t>№ источника</t>
  </si>
  <si>
    <t xml:space="preserve">Наименование </t>
  </si>
  <si>
    <t>Применяемое топливо</t>
  </si>
  <si>
    <t>Кол-во всего</t>
  </si>
  <si>
    <t>Кол-во в одновременной работе</t>
  </si>
  <si>
    <t>Расход топлива</t>
  </si>
  <si>
    <t>Оценочные значения среднециклового выброса, г/кг топлива</t>
  </si>
  <si>
    <t>Загрязняющие в-ва</t>
  </si>
  <si>
    <t>дизтопливо</t>
  </si>
  <si>
    <t>Сернистый ангидрид</t>
  </si>
  <si>
    <t>Углеводороды</t>
  </si>
  <si>
    <t>Акролеин</t>
  </si>
  <si>
    <t>Формальдегид</t>
  </si>
  <si>
    <t>1325</t>
  </si>
  <si>
    <t>Углерод (Сажа)</t>
  </si>
  <si>
    <t>№ ист.</t>
  </si>
  <si>
    <t>Пыль неорг.с сод-м SiO2 70-20%</t>
  </si>
  <si>
    <t>Наименование источника</t>
  </si>
  <si>
    <t>N</t>
  </si>
  <si>
    <t>q1</t>
  </si>
  <si>
    <t>n</t>
  </si>
  <si>
    <t>N ист</t>
  </si>
  <si>
    <t>К1</t>
  </si>
  <si>
    <t>К2</t>
  </si>
  <si>
    <t>К3</t>
  </si>
  <si>
    <t>К4</t>
  </si>
  <si>
    <t>К5</t>
  </si>
  <si>
    <t>К6</t>
  </si>
  <si>
    <t>К7</t>
  </si>
  <si>
    <t>К8</t>
  </si>
  <si>
    <t>К9</t>
  </si>
  <si>
    <t>В'</t>
  </si>
  <si>
    <t>q'</t>
  </si>
  <si>
    <t>t</t>
  </si>
  <si>
    <t>Тс</t>
  </si>
  <si>
    <t>Тд</t>
  </si>
  <si>
    <t>Результаты расчетов</t>
  </si>
  <si>
    <t>ч/сут</t>
  </si>
  <si>
    <t>-</t>
  </si>
  <si>
    <t>2024 г.</t>
  </si>
  <si>
    <t>№ ист</t>
  </si>
  <si>
    <t>Тип буровой установки</t>
  </si>
  <si>
    <t>Наименование процесса</t>
  </si>
  <si>
    <t>n, кол-во ед. единов-но работающих</t>
  </si>
  <si>
    <t>z, кол-во пыли, выделяемое одним станком, г/ч</t>
  </si>
  <si>
    <r>
      <t xml:space="preserve">η, </t>
    </r>
    <r>
      <rPr>
        <sz val="11"/>
        <rFont val="Times New Roman"/>
        <family val="1"/>
        <charset val="204"/>
      </rPr>
      <t>эффек-ть сис-мы пылеочистки, в долях</t>
    </r>
  </si>
  <si>
    <t>T, ч/год</t>
  </si>
  <si>
    <t>Пыль неорганическая: 70-20% SiO2</t>
  </si>
  <si>
    <t>Наименование источника выделения</t>
  </si>
  <si>
    <t>Выброс, т/год</t>
  </si>
  <si>
    <t>Вскрышные породы</t>
  </si>
  <si>
    <r>
      <t>V</t>
    </r>
    <r>
      <rPr>
        <vertAlign val="subscript"/>
        <sz val="11"/>
        <rFont val="Times New Roman"/>
        <family val="1"/>
        <charset val="204"/>
      </rPr>
      <t xml:space="preserve">гм, </t>
    </r>
    <r>
      <rPr>
        <sz val="11"/>
        <rFont val="Times New Roman"/>
        <family val="1"/>
        <charset val="204"/>
      </rPr>
      <t>м</t>
    </r>
    <r>
      <rPr>
        <vertAlign val="super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>/год</t>
    </r>
  </si>
  <si>
    <t>n для пыли, доли</t>
  </si>
  <si>
    <r>
      <t>qn, кг/м</t>
    </r>
    <r>
      <rPr>
        <vertAlign val="superscript"/>
        <sz val="11"/>
        <color theme="1"/>
        <rFont val="Times New Roman"/>
        <family val="1"/>
        <charset val="204"/>
      </rPr>
      <t>3</t>
    </r>
  </si>
  <si>
    <r>
      <t>V</t>
    </r>
    <r>
      <rPr>
        <vertAlign val="subscript"/>
        <sz val="11"/>
        <rFont val="Times New Roman"/>
        <family val="1"/>
        <charset val="204"/>
      </rPr>
      <t xml:space="preserve">гм, </t>
    </r>
    <r>
      <rPr>
        <sz val="11"/>
        <rFont val="Times New Roman"/>
        <family val="1"/>
        <charset val="204"/>
      </rPr>
      <t>м</t>
    </r>
    <r>
      <rPr>
        <vertAlign val="superscript"/>
        <sz val="11"/>
        <rFont val="Times New Roman"/>
        <family val="1"/>
        <charset val="204"/>
      </rPr>
      <t>3</t>
    </r>
  </si>
  <si>
    <t>Выброс, г/с</t>
  </si>
  <si>
    <t>6015</t>
  </si>
  <si>
    <t>Тип транспортного средства (мощность двигателя)</t>
  </si>
  <si>
    <t>Категория машин</t>
  </si>
  <si>
    <t xml:space="preserve">Номинальная мощность 
Двигателя, кВт
</t>
  </si>
  <si>
    <t xml:space="preserve"> Nkl</t>
  </si>
  <si>
    <t>Tхm, мин</t>
  </si>
  <si>
    <t>Txs,  мин</t>
  </si>
  <si>
    <t>Tv1</t>
  </si>
  <si>
    <t>Tv2</t>
  </si>
  <si>
    <t>Tv1n</t>
  </si>
  <si>
    <t>ML, г/мин</t>
  </si>
  <si>
    <t>Tv2n</t>
  </si>
  <si>
    <t xml:space="preserve">Экскаватор </t>
  </si>
  <si>
    <t>161-260</t>
  </si>
  <si>
    <t>Углерод черный</t>
  </si>
  <si>
    <t>101-160</t>
  </si>
  <si>
    <t>Автосамосвалы</t>
  </si>
  <si>
    <t>HOWO</t>
  </si>
  <si>
    <t>0004</t>
  </si>
  <si>
    <t>Месторождение Бозшаколь Тас</t>
  </si>
  <si>
    <t>Буровая установка  Atlas Copcp ROC L8</t>
  </si>
  <si>
    <t>Итого по ист.0003:</t>
  </si>
  <si>
    <t>000301</t>
  </si>
  <si>
    <t>Дизельгенератор</t>
  </si>
  <si>
    <t>000302</t>
  </si>
  <si>
    <t>Gчас</t>
  </si>
  <si>
    <t>Gгод</t>
  </si>
  <si>
    <t>S</t>
  </si>
  <si>
    <t>т/час</t>
  </si>
  <si>
    <t>Пыль неорганическая 70-20% SiO2</t>
  </si>
  <si>
    <t>К3SR</t>
  </si>
  <si>
    <t>6006</t>
  </si>
  <si>
    <t>Месторождение месторождения Тас</t>
  </si>
  <si>
    <t>Выемочно-погрузочные работы вскрыша</t>
  </si>
  <si>
    <t>КОС</t>
  </si>
  <si>
    <t>кос</t>
  </si>
  <si>
    <t>№  ИЗА</t>
  </si>
  <si>
    <t>Название источника выделения</t>
  </si>
  <si>
    <r>
      <t>С</t>
    </r>
    <r>
      <rPr>
        <sz val="10"/>
        <color indexed="8"/>
        <rFont val="Times New Roman"/>
        <family val="1"/>
        <charset val="204"/>
      </rPr>
      <t>1</t>
    </r>
  </si>
  <si>
    <r>
      <t>С</t>
    </r>
    <r>
      <rPr>
        <sz val="10"/>
        <color indexed="8"/>
        <rFont val="Times New Roman"/>
        <family val="1"/>
        <charset val="204"/>
      </rPr>
      <t>2</t>
    </r>
  </si>
  <si>
    <r>
      <t>С</t>
    </r>
    <r>
      <rPr>
        <sz val="10"/>
        <color indexed="8"/>
        <rFont val="Times New Roman"/>
        <family val="1"/>
        <charset val="204"/>
      </rPr>
      <t>3</t>
    </r>
  </si>
  <si>
    <r>
      <t>С</t>
    </r>
    <r>
      <rPr>
        <sz val="10"/>
        <color indexed="8"/>
        <rFont val="Times New Roman"/>
        <family val="1"/>
        <charset val="204"/>
      </rPr>
      <t>4</t>
    </r>
  </si>
  <si>
    <r>
      <t>С</t>
    </r>
    <r>
      <rPr>
        <sz val="10"/>
        <color indexed="8"/>
        <rFont val="Times New Roman"/>
        <family val="1"/>
        <charset val="204"/>
      </rPr>
      <t>5</t>
    </r>
  </si>
  <si>
    <r>
      <t>С</t>
    </r>
    <r>
      <rPr>
        <sz val="10"/>
        <color indexed="8"/>
        <rFont val="Times New Roman"/>
        <family val="1"/>
        <charset val="204"/>
      </rPr>
      <t>7</t>
    </r>
  </si>
  <si>
    <t>n, ед</t>
  </si>
  <si>
    <t>L, км</t>
  </si>
  <si>
    <t>k5</t>
  </si>
  <si>
    <t>Тсп</t>
  </si>
  <si>
    <r>
      <rPr>
        <sz val="10"/>
        <color indexed="8"/>
        <rFont val="Times New Roman"/>
        <family val="1"/>
        <charset val="204"/>
      </rPr>
      <t>Мсек, г/с</t>
    </r>
  </si>
  <si>
    <r>
      <rPr>
        <sz val="10"/>
        <color indexed="8"/>
        <rFont val="Times New Roman"/>
        <family val="1"/>
        <charset val="204"/>
      </rPr>
      <t>Мгод, т/год</t>
    </r>
  </si>
  <si>
    <t>8</t>
  </si>
  <si>
    <t>14</t>
  </si>
  <si>
    <t>15</t>
  </si>
  <si>
    <t>18</t>
  </si>
  <si>
    <t>19</t>
  </si>
  <si>
    <t>20</t>
  </si>
  <si>
    <t>22</t>
  </si>
  <si>
    <t>21</t>
  </si>
  <si>
    <t>2908</t>
  </si>
  <si>
    <t xml:space="preserve">транспортирование вскрыши
</t>
  </si>
  <si>
    <t>6008</t>
  </si>
  <si>
    <t>Взрывные работы</t>
  </si>
  <si>
    <t>месторождение Бозшаколь Тас</t>
  </si>
  <si>
    <t>Наименование</t>
  </si>
  <si>
    <t>Наименование ВВ</t>
  </si>
  <si>
    <t>А, т/год</t>
  </si>
  <si>
    <t>q Noх</t>
  </si>
  <si>
    <t>q' Noх</t>
  </si>
  <si>
    <t>q CO</t>
  </si>
  <si>
    <t>q' CO</t>
  </si>
  <si>
    <t>n для газов</t>
  </si>
  <si>
    <t>NOх, т/год</t>
  </si>
  <si>
    <r>
      <t>NO</t>
    </r>
    <r>
      <rPr>
        <vertAlign val="subscript"/>
        <sz val="11"/>
        <rFont val="Times New Roman KZ"/>
        <charset val="204"/>
      </rPr>
      <t>2</t>
    </r>
    <r>
      <rPr>
        <sz val="11"/>
        <rFont val="Times New Roman KZ"/>
      </rPr>
      <t>, т/год (0301)</t>
    </r>
  </si>
  <si>
    <t>NO, т/год (0304)</t>
  </si>
  <si>
    <t>CO, т/год (0337)</t>
  </si>
  <si>
    <t>игданит, порэмит,сибирит</t>
  </si>
  <si>
    <t>А, т/взрыв</t>
  </si>
  <si>
    <t>q, т/т</t>
  </si>
  <si>
    <t>n для газов, доли</t>
  </si>
  <si>
    <t>Диоксид азота</t>
  </si>
  <si>
    <t>Оксид азота</t>
  </si>
  <si>
    <t>Полезные ископаемые</t>
  </si>
  <si>
    <t>6011</t>
  </si>
  <si>
    <t>Выемочно-погрузочные работы полезеных ископаемых</t>
  </si>
  <si>
    <t>Буровые работы. ДЭС</t>
  </si>
  <si>
    <t>Добычные работы</t>
  </si>
  <si>
    <t>2,75</t>
  </si>
  <si>
    <t>о</t>
  </si>
  <si>
    <t>Выемочно-погрузочные работы при пересыпке щебенки фракции 0-10</t>
  </si>
  <si>
    <t>6024</t>
  </si>
  <si>
    <t>Статические хранение материала ( щебенка фракции 0-10мм)</t>
  </si>
  <si>
    <t>итого ист.6024</t>
  </si>
  <si>
    <t>6025</t>
  </si>
  <si>
    <t>итого ист.6025</t>
  </si>
  <si>
    <t>0001</t>
  </si>
  <si>
    <t>Дизельгенератор для электроснабжения вагончика на КПП</t>
  </si>
  <si>
    <t>0005</t>
  </si>
  <si>
    <t>Планировочные работы</t>
  </si>
  <si>
    <t>6018</t>
  </si>
  <si>
    <t>Выемочно-погрузочные работы при планировочных работах</t>
  </si>
  <si>
    <t>Рагрузка п/и в приемный бункер ( первичное дробление)</t>
  </si>
  <si>
    <t>601901</t>
  </si>
  <si>
    <t>601902</t>
  </si>
  <si>
    <t>Рагрузка п/и в приемный бункер ( вторичное дробление)</t>
  </si>
  <si>
    <t>ДСУ. Дробление и сортировка щебня фракции 10-70мм</t>
  </si>
  <si>
    <t>602801</t>
  </si>
  <si>
    <t>Приемный бункер ( с учетом вторичного дробления)</t>
  </si>
  <si>
    <t>Источник выброса</t>
  </si>
  <si>
    <t>Оборудование</t>
  </si>
  <si>
    <t>Объем газовоздушной смеси, V, м3/с</t>
  </si>
  <si>
    <t>Удельное выделение ЗВ, g, г/с</t>
  </si>
  <si>
    <t>Грохот вибрационный</t>
  </si>
  <si>
    <t>Пыль неорганическая с содержанием двуокиси кремния 70-20%</t>
  </si>
  <si>
    <t>6029</t>
  </si>
  <si>
    <t>Грохочение строительного материала</t>
  </si>
  <si>
    <t>количество, шт</t>
  </si>
  <si>
    <t>603001</t>
  </si>
  <si>
    <t>603002</t>
  </si>
  <si>
    <t>Загрузка, с учетом вторичного дробления</t>
  </si>
  <si>
    <t>Щековая дробилка СМД-110</t>
  </si>
  <si>
    <t>разгрузка, с учетом вторичного дробления</t>
  </si>
  <si>
    <t>603101</t>
  </si>
  <si>
    <t>Грохот вибрационный ЗУК-1860</t>
  </si>
  <si>
    <t>Переработка  нерудных строительных материалов</t>
  </si>
  <si>
    <t>603201</t>
  </si>
  <si>
    <t>Ленточный конвейер №1</t>
  </si>
  <si>
    <t>Отсеивание с ленточного конвейера  №1 в конус фракции 0-10мм</t>
  </si>
  <si>
    <t>6033</t>
  </si>
  <si>
    <t>итого ист.6033</t>
  </si>
  <si>
    <t>603401</t>
  </si>
  <si>
    <t>Ленточный конвейер №2</t>
  </si>
  <si>
    <t>6035</t>
  </si>
  <si>
    <t>Отсеивание с ленточного конвейера  №1 в конус фракции 10-70мм</t>
  </si>
  <si>
    <t>Статические хранение материала ( щебенка фракции 10-70мм)</t>
  </si>
  <si>
    <t>итого ист.6035</t>
  </si>
  <si>
    <t>603601</t>
  </si>
  <si>
    <t>Ленточный конвейер №</t>
  </si>
  <si>
    <t>6037</t>
  </si>
  <si>
    <t>итого ист.6037</t>
  </si>
  <si>
    <t>Отсеивание с ленточного конвейера  №3 в конус фракции более 70мм</t>
  </si>
  <si>
    <t>Погрузка готовой продукции в самосвалы для вторичного дробления</t>
  </si>
  <si>
    <t>6038</t>
  </si>
  <si>
    <t xml:space="preserve">транспортирование 
</t>
  </si>
  <si>
    <t>1,3</t>
  </si>
  <si>
    <t xml:space="preserve">транспортирование готовой продукции на вторичное дробление в приемный в бункер
</t>
  </si>
  <si>
    <t xml:space="preserve">разгрузка п/и </t>
  </si>
  <si>
    <t>ДСУ. Дробление и сортировка щебня фракции 20-40мм</t>
  </si>
  <si>
    <t>604001</t>
  </si>
  <si>
    <t>загрузка исходного материала в приемный бункер ( первичное дробление)</t>
  </si>
  <si>
    <t>загрузка исходного материала в приемный бункер ( вторичное дробление)</t>
  </si>
  <si>
    <t>604002</t>
  </si>
  <si>
    <t>6041</t>
  </si>
  <si>
    <t>6042</t>
  </si>
  <si>
    <t>Вибропитатель</t>
  </si>
  <si>
    <t xml:space="preserve">Щековая дробилка </t>
  </si>
  <si>
    <t>604301</t>
  </si>
  <si>
    <t>Щековая дробилка , разгрузочная часть</t>
  </si>
  <si>
    <t>604302</t>
  </si>
  <si>
    <t>6044</t>
  </si>
  <si>
    <t>6045</t>
  </si>
  <si>
    <t>Вибрационный грохот</t>
  </si>
  <si>
    <t>6046</t>
  </si>
  <si>
    <t>6047</t>
  </si>
  <si>
    <t>итого ист.6047</t>
  </si>
  <si>
    <t>разгрузка в конус 0-20мм</t>
  </si>
  <si>
    <t>Статические хранение материала ( фракция 0-20мм)</t>
  </si>
  <si>
    <t>Ленточный конвейер №3</t>
  </si>
  <si>
    <t>6049</t>
  </si>
  <si>
    <t>разгрузка в конус 20-40мм</t>
  </si>
  <si>
    <t>Статические хранение материала ( фракция 20-40мм)</t>
  </si>
  <si>
    <t>6050</t>
  </si>
  <si>
    <t>Ленточный конвейер №4</t>
  </si>
  <si>
    <t>6051</t>
  </si>
  <si>
    <t>разгрузка в конус фракции 40мм и более</t>
  </si>
  <si>
    <t>Статические хранение материала ( фракция 40мм и более)</t>
  </si>
  <si>
    <t>итого ист.6049</t>
  </si>
  <si>
    <t>итого ист.6051</t>
  </si>
  <si>
    <t>6052</t>
  </si>
  <si>
    <t>Погрузка фракции 20-40 в астосамосвалы</t>
  </si>
  <si>
    <t>транспортировка фракции 20-40мм на склад рудника Бозшаколь</t>
  </si>
  <si>
    <t>Погрузка фракции более 40мм в астосамосвалы</t>
  </si>
  <si>
    <t>транспортировка фракции более 40мм  на вторичное дробление</t>
  </si>
  <si>
    <t>6054</t>
  </si>
  <si>
    <t>Статические хранение материала ( щебенка фракции более 70мм)</t>
  </si>
  <si>
    <t>602702</t>
  </si>
  <si>
    <t>Осветительная мата</t>
  </si>
  <si>
    <t>6020</t>
  </si>
  <si>
    <t>Статические хранение материала (вскрыша)</t>
  </si>
  <si>
    <t xml:space="preserve">Разгрузка вскрыши на отвал </t>
  </si>
  <si>
    <t>ПРС</t>
  </si>
  <si>
    <t>Склад щебенки фракции 0-10мм</t>
  </si>
  <si>
    <t>Склад щебенки фракции 0-20мм</t>
  </si>
  <si>
    <t>Выемочно-погрузочные работы при пересыпке щебенки фракции 0-20</t>
  </si>
  <si>
    <t>Статические хранение материала ( щебенка фракции 0-20мм)</t>
  </si>
  <si>
    <t>Статические хранение материала (ПРС)</t>
  </si>
  <si>
    <t>6003</t>
  </si>
  <si>
    <t>6048</t>
  </si>
  <si>
    <t>Поливочная машина КО-806-01</t>
  </si>
  <si>
    <t>Hitachi ZX450</t>
  </si>
  <si>
    <t>Бульдозер ЧТЗ Б10М</t>
  </si>
  <si>
    <t>Экскаватор  KOMATSU</t>
  </si>
  <si>
    <t>Погрузчик ZL-50G</t>
  </si>
  <si>
    <t>КамАЗ-55111</t>
  </si>
  <si>
    <t>Автозаправщк типа АЦ-8-5334</t>
  </si>
  <si>
    <t>Вахтовый автомобиль ПАЗ320</t>
  </si>
  <si>
    <t>Транспортировка фракции более 70мм</t>
  </si>
  <si>
    <t>Транспортировка более 40мм и фракции 20-40мм</t>
  </si>
  <si>
    <t>Таблица 1.1 - Результаты расчетов выбросов при выемочно-погрузочных работах</t>
  </si>
  <si>
    <t>Таблица 2.1 - Результаты расчетов выбросов при работе дробильной установки</t>
  </si>
  <si>
    <t>Таблица 3.1 - Выбросы загрязняющих веществ при автотранспортных работах</t>
  </si>
  <si>
    <t>Таблица 4.1 - Выбросы загрязняющих веществ при работе дизельных установок</t>
  </si>
  <si>
    <t>Таблица 5.1 - Выбросы загрязняющих веществ при работе дизельных установок</t>
  </si>
  <si>
    <t>Таблица 6.1 – Расчет выбросов пыли при буровых работах</t>
  </si>
  <si>
    <t>Таблица 7.1 – Расчет выбросов пыли при взрывных  работах</t>
  </si>
  <si>
    <t xml:space="preserve">Таблица 8.1 – выбросы оксидов азота и углерода (т/год) при проведении взрывных работ </t>
  </si>
  <si>
    <t xml:space="preserve">Таблица 9.1 – Выбросы пыли при проведении взрывных работ </t>
  </si>
  <si>
    <t xml:space="preserve">Таблица 10.1 – Залповые выбросы оксидов азота и углерода (т/год) при проведении взрывных работ </t>
  </si>
  <si>
    <t>Таблица 11.1 - Результаты расчетов выбросов загрязняющих веществ при заправке техники топливозаправщиком</t>
  </si>
  <si>
    <t>Таблица 12.1 - Результаты расчетов выбросов загрязняющих веществ при работе карьерной техники</t>
  </si>
  <si>
    <t xml:space="preserve"> произвд 400 т/ч</t>
  </si>
  <si>
    <t xml:space="preserve">время </t>
  </si>
  <si>
    <t>произ</t>
  </si>
  <si>
    <t>34,4см</t>
  </si>
  <si>
    <t xml:space="preserve">443,8см </t>
  </si>
  <si>
    <t>Итого по ист.6017:</t>
  </si>
  <si>
    <t>24</t>
  </si>
  <si>
    <t>25</t>
  </si>
  <si>
    <t>Осветительные мачты</t>
  </si>
  <si>
    <t>Добыча нерудных строительных материалов</t>
  </si>
  <si>
    <t>Производительность 400 тонн/час</t>
  </si>
  <si>
    <t>Произ-ть 50 тонн/час</t>
  </si>
  <si>
    <t>произ-ть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</si>
</sst>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0000"/>
    <numFmt numFmtId="166" formatCode="0.0000000000"/>
    <numFmt numFmtId="167" formatCode="0.000"/>
  </numFmts>
  <fonts count="4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  <charset val="204"/>
    </font>
    <font>
      <vertAlign val="sub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 KZ"/>
    </font>
    <font>
      <vertAlign val="subscript"/>
      <sz val="11"/>
      <name val="Times New Roman KZ"/>
      <charset val="204"/>
    </font>
    <font>
      <b/>
      <sz val="11"/>
      <name val="Times New Roman KZ"/>
    </font>
    <font>
      <b/>
      <sz val="11"/>
      <name val="Times New Roman KZ"/>
      <charset val="204"/>
    </font>
    <font>
      <sz val="11"/>
      <name val="Times New Roman KZ"/>
      <charset val="204"/>
    </font>
    <font>
      <sz val="10"/>
      <name val="Arial Cyr"/>
      <charset val="204"/>
    </font>
    <font>
      <sz val="11"/>
      <color theme="4" tint="-0.249977111117893"/>
      <name val="Times New Roman"/>
      <family val="1"/>
      <charset val="204"/>
    </font>
    <font>
      <sz val="11"/>
      <color theme="4" tint="-0.49998474074526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6" fillId="0" borderId="0"/>
  </cellStyleXfs>
  <cellXfs count="29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5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9" xfId="0" applyFont="1" applyBorder="1" applyAlignment="1">
      <alignment horizontal="left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/>
    </xf>
    <xf numFmtId="0" fontId="9" fillId="0" borderId="4" xfId="0" applyFont="1" applyBorder="1"/>
    <xf numFmtId="0" fontId="9" fillId="0" borderId="11" xfId="0" applyFont="1" applyBorder="1" applyAlignment="1">
      <alignment horizontal="left"/>
    </xf>
    <xf numFmtId="0" fontId="9" fillId="0" borderId="4" xfId="0" applyFont="1" applyBorder="1" applyAlignment="1">
      <alignment horizontal="center" wrapText="1"/>
    </xf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4" xfId="0" applyFont="1" applyBorder="1"/>
    <xf numFmtId="0" fontId="9" fillId="0" borderId="9" xfId="0" applyFont="1" applyBorder="1" applyAlignment="1">
      <alignment horizontal="center" vertical="center"/>
    </xf>
    <xf numFmtId="0" fontId="9" fillId="0" borderId="6" xfId="0" applyFont="1" applyBorder="1" applyProtection="1">
      <protection hidden="1"/>
    </xf>
    <xf numFmtId="49" fontId="9" fillId="0" borderId="6" xfId="0" applyNumberFormat="1" applyFont="1" applyBorder="1" applyAlignment="1" applyProtection="1">
      <alignment horizontal="center"/>
      <protection hidden="1"/>
    </xf>
    <xf numFmtId="0" fontId="9" fillId="0" borderId="6" xfId="0" applyFont="1" applyBorder="1" applyAlignment="1">
      <alignment horizontal="center"/>
    </xf>
    <xf numFmtId="0" fontId="9" fillId="0" borderId="1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8" fillId="0" borderId="6" xfId="0" applyFont="1" applyBorder="1" applyProtection="1">
      <protection hidden="1"/>
    </xf>
    <xf numFmtId="49" fontId="8" fillId="0" borderId="6" xfId="0" applyNumberFormat="1" applyFont="1" applyBorder="1" applyAlignment="1" applyProtection="1">
      <alignment horizontal="center"/>
      <protection hidden="1"/>
    </xf>
    <xf numFmtId="0" fontId="10" fillId="0" borderId="5" xfId="0" applyFont="1" applyBorder="1" applyAlignment="1">
      <alignment horizontal="center" vertical="center"/>
    </xf>
    <xf numFmtId="0" fontId="9" fillId="0" borderId="15" xfId="0" applyFont="1" applyBorder="1"/>
    <xf numFmtId="0" fontId="9" fillId="0" borderId="5" xfId="0" applyFont="1" applyBorder="1"/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49" fontId="2" fillId="0" borderId="0" xfId="0" applyNumberFormat="1" applyFont="1"/>
    <xf numFmtId="0" fontId="21" fillId="0" borderId="0" xfId="0" applyFont="1"/>
    <xf numFmtId="0" fontId="11" fillId="0" borderId="0" xfId="0" applyFont="1"/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left" vertical="center" wrapText="1"/>
      <protection hidden="1"/>
    </xf>
    <xf numFmtId="49" fontId="9" fillId="0" borderId="1" xfId="0" applyNumberFormat="1" applyFont="1" applyBorder="1" applyAlignment="1" applyProtection="1">
      <alignment horizontal="center" vertical="center"/>
      <protection hidden="1"/>
    </xf>
    <xf numFmtId="0" fontId="1" fillId="0" borderId="0" xfId="0" applyFont="1"/>
    <xf numFmtId="0" fontId="9" fillId="0" borderId="16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9" fillId="0" borderId="16" xfId="0" applyFont="1" applyBorder="1" applyAlignment="1">
      <alignment horizontal="center" vertical="center"/>
    </xf>
    <xf numFmtId="0" fontId="9" fillId="0" borderId="16" xfId="0" applyFont="1" applyBorder="1" applyAlignment="1" applyProtection="1">
      <alignment horizontal="left" vertical="center" wrapText="1"/>
      <protection hidden="1"/>
    </xf>
    <xf numFmtId="49" fontId="9" fillId="0" borderId="16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/>
    <xf numFmtId="0" fontId="9" fillId="0" borderId="17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9" fillId="0" borderId="17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49" fontId="9" fillId="0" borderId="17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/>
    </xf>
    <xf numFmtId="0" fontId="9" fillId="0" borderId="18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left" vertical="center" wrapText="1"/>
    </xf>
    <xf numFmtId="49" fontId="9" fillId="0" borderId="18" xfId="0" applyNumberFormat="1" applyFont="1" applyBorder="1" applyAlignment="1">
      <alignment horizontal="center" vertical="center"/>
    </xf>
    <xf numFmtId="0" fontId="24" fillId="0" borderId="4" xfId="0" applyFont="1" applyBorder="1"/>
    <xf numFmtId="0" fontId="13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3" fillId="0" borderId="0" xfId="0" applyFont="1"/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9" fillId="0" borderId="15" xfId="0" applyFont="1" applyBorder="1" applyAlignment="1">
      <alignment horizontal="center"/>
    </xf>
    <xf numFmtId="0" fontId="27" fillId="0" borderId="0" xfId="0" applyFont="1"/>
    <xf numFmtId="0" fontId="19" fillId="0" borderId="0" xfId="0" applyFont="1"/>
    <xf numFmtId="0" fontId="20" fillId="0" borderId="0" xfId="0" applyFont="1"/>
    <xf numFmtId="0" fontId="9" fillId="0" borderId="1" xfId="0" applyFont="1" applyBorder="1" applyAlignment="1">
      <alignment horizontal="center" vertical="top"/>
    </xf>
    <xf numFmtId="166" fontId="9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166" fontId="18" fillId="0" borderId="6" xfId="0" applyNumberFormat="1" applyFont="1" applyBorder="1" applyAlignment="1">
      <alignment horizontal="center" vertical="center"/>
    </xf>
    <xf numFmtId="166" fontId="17" fillId="0" borderId="6" xfId="0" applyNumberFormat="1" applyFont="1" applyBorder="1" applyAlignment="1">
      <alignment horizontal="center" vertical="center"/>
    </xf>
    <xf numFmtId="49" fontId="18" fillId="0" borderId="8" xfId="0" applyNumberFormat="1" applyFont="1" applyBorder="1" applyAlignment="1">
      <alignment horizontal="center" vertical="center"/>
    </xf>
    <xf numFmtId="166" fontId="9" fillId="0" borderId="6" xfId="0" applyNumberFormat="1" applyFont="1" applyBorder="1" applyAlignment="1">
      <alignment horizontal="center" vertical="center"/>
    </xf>
    <xf numFmtId="0" fontId="11" fillId="0" borderId="12" xfId="0" applyFont="1" applyBorder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8" fillId="0" borderId="4" xfId="0" applyFont="1" applyBorder="1" applyAlignment="1">
      <alignment vertical="center" wrapText="1"/>
    </xf>
    <xf numFmtId="0" fontId="18" fillId="0" borderId="4" xfId="0" applyFont="1" applyBorder="1"/>
    <xf numFmtId="0" fontId="18" fillId="0" borderId="4" xfId="0" applyFont="1" applyBorder="1" applyAlignment="1">
      <alignment horizontal="center" vertical="center"/>
    </xf>
    <xf numFmtId="0" fontId="25" fillId="0" borderId="4" xfId="0" applyFont="1" applyBorder="1"/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/>
    </xf>
    <xf numFmtId="0" fontId="18" fillId="3" borderId="6" xfId="0" applyFont="1" applyFill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/>
    </xf>
    <xf numFmtId="0" fontId="18" fillId="3" borderId="7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6" fontId="18" fillId="0" borderId="6" xfId="0" applyNumberFormat="1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/>
    </xf>
    <xf numFmtId="49" fontId="16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167" fontId="9" fillId="0" borderId="6" xfId="0" applyNumberFormat="1" applyFont="1" applyBorder="1" applyAlignment="1">
      <alignment horizontal="center" vertical="center" wrapText="1"/>
    </xf>
    <xf numFmtId="166" fontId="9" fillId="0" borderId="6" xfId="0" applyNumberFormat="1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center" wrapText="1"/>
    </xf>
    <xf numFmtId="166" fontId="35" fillId="0" borderId="6" xfId="0" applyNumberFormat="1" applyFont="1" applyBorder="1" applyAlignment="1">
      <alignment horizontal="center" vertical="center" wrapText="1"/>
    </xf>
    <xf numFmtId="49" fontId="18" fillId="0" borderId="6" xfId="0" applyNumberFormat="1" applyFont="1" applyBorder="1" applyAlignment="1">
      <alignment horizontal="center" vertical="center" wrapText="1"/>
    </xf>
    <xf numFmtId="166" fontId="18" fillId="0" borderId="4" xfId="0" applyNumberFormat="1" applyFont="1" applyBorder="1" applyAlignment="1">
      <alignment horizontal="center" vertical="center" wrapText="1"/>
    </xf>
    <xf numFmtId="166" fontId="17" fillId="0" borderId="6" xfId="0" applyNumberFormat="1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166" fontId="8" fillId="0" borderId="6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/>
    </xf>
    <xf numFmtId="166" fontId="17" fillId="0" borderId="4" xfId="0" applyNumberFormat="1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0" fillId="0" borderId="5" xfId="0" applyBorder="1"/>
    <xf numFmtId="0" fontId="9" fillId="0" borderId="6" xfId="0" applyFont="1" applyBorder="1" applyAlignment="1">
      <alignment horizontal="center" vertical="top" wrapText="1"/>
    </xf>
    <xf numFmtId="0" fontId="16" fillId="0" borderId="0" xfId="0" applyFont="1"/>
    <xf numFmtId="0" fontId="16" fillId="0" borderId="0" xfId="0" applyFont="1" applyAlignment="1">
      <alignment vertical="top"/>
    </xf>
    <xf numFmtId="49" fontId="9" fillId="0" borderId="6" xfId="1" applyNumberFormat="1" applyFont="1" applyBorder="1" applyAlignment="1">
      <alignment horizontal="center"/>
    </xf>
    <xf numFmtId="0" fontId="9" fillId="0" borderId="6" xfId="1" applyFont="1" applyBorder="1" applyAlignment="1">
      <alignment horizontal="center" vertical="top"/>
    </xf>
    <xf numFmtId="49" fontId="9" fillId="0" borderId="6" xfId="1" applyNumberFormat="1" applyFont="1" applyBorder="1" applyAlignment="1">
      <alignment horizontal="center" vertical="top"/>
    </xf>
    <xf numFmtId="49" fontId="8" fillId="0" borderId="6" xfId="0" applyNumberFormat="1" applyFont="1" applyBorder="1" applyAlignment="1">
      <alignment horizontal="center" vertical="top" wrapText="1"/>
    </xf>
    <xf numFmtId="165" fontId="9" fillId="0" borderId="6" xfId="0" applyNumberFormat="1" applyFont="1" applyBorder="1" applyAlignment="1">
      <alignment horizontal="center" vertical="top" wrapText="1"/>
    </xf>
    <xf numFmtId="164" fontId="9" fillId="0" borderId="6" xfId="0" applyNumberFormat="1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166" fontId="8" fillId="0" borderId="6" xfId="0" applyNumberFormat="1" applyFont="1" applyBorder="1" applyAlignment="1">
      <alignment horizontal="center" vertical="top" wrapText="1"/>
    </xf>
    <xf numFmtId="166" fontId="8" fillId="0" borderId="6" xfId="0" applyNumberFormat="1" applyFont="1" applyBorder="1" applyAlignment="1">
      <alignment horizontal="center"/>
    </xf>
    <xf numFmtId="166" fontId="0" fillId="0" borderId="0" xfId="0" applyNumberFormat="1"/>
    <xf numFmtId="166" fontId="9" fillId="0" borderId="6" xfId="0" applyNumberFormat="1" applyFont="1" applyBorder="1" applyAlignment="1">
      <alignment horizontal="center"/>
    </xf>
    <xf numFmtId="166" fontId="34" fillId="0" borderId="6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0" borderId="4" xfId="0" applyNumberFormat="1" applyFont="1" applyBorder="1" applyAlignment="1">
      <alignment horizontal="center" vertical="center"/>
    </xf>
    <xf numFmtId="166" fontId="40" fillId="0" borderId="0" xfId="0" applyNumberFormat="1" applyFont="1"/>
    <xf numFmtId="1" fontId="9" fillId="0" borderId="6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0" fontId="30" fillId="2" borderId="7" xfId="0" applyFont="1" applyFill="1" applyBorder="1" applyAlignment="1">
      <alignment horizontal="center" vertical="center"/>
    </xf>
    <xf numFmtId="0" fontId="30" fillId="2" borderId="2" xfId="0" applyFont="1" applyFill="1" applyBorder="1" applyAlignment="1">
      <alignment horizontal="center" vertical="center"/>
    </xf>
    <xf numFmtId="0" fontId="30" fillId="2" borderId="3" xfId="0" applyFont="1" applyFill="1" applyBorder="1" applyAlignment="1">
      <alignment horizontal="center" vertical="center"/>
    </xf>
    <xf numFmtId="0" fontId="30" fillId="4" borderId="7" xfId="0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center" vertical="center"/>
    </xf>
    <xf numFmtId="0" fontId="30" fillId="4" borderId="3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wrapText="1"/>
    </xf>
    <xf numFmtId="0" fontId="18" fillId="0" borderId="4" xfId="0" applyFont="1" applyBorder="1" applyAlignment="1">
      <alignment horizont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0" fillId="2" borderId="7" xfId="0" applyFont="1" applyFill="1" applyBorder="1" applyAlignment="1">
      <alignment horizontal="center"/>
    </xf>
    <xf numFmtId="0" fontId="30" fillId="2" borderId="2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18" fillId="0" borderId="6" xfId="0" applyFont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/>
    </xf>
    <xf numFmtId="0" fontId="30" fillId="4" borderId="2" xfId="0" applyFont="1" applyFill="1" applyBorder="1" applyAlignment="1">
      <alignment horizontal="center"/>
    </xf>
    <xf numFmtId="0" fontId="30" fillId="4" borderId="3" xfId="0" applyFont="1" applyFill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/>
    </xf>
    <xf numFmtId="49" fontId="18" fillId="0" borderId="4" xfId="0" applyNumberFormat="1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right" vertical="center"/>
    </xf>
    <xf numFmtId="49" fontId="17" fillId="0" borderId="2" xfId="0" applyNumberFormat="1" applyFont="1" applyBorder="1" applyAlignment="1">
      <alignment horizontal="right" vertical="center"/>
    </xf>
    <xf numFmtId="49" fontId="17" fillId="0" borderId="3" xfId="0" applyNumberFormat="1" applyFont="1" applyBorder="1" applyAlignment="1">
      <alignment horizontal="right" vertical="center"/>
    </xf>
    <xf numFmtId="0" fontId="8" fillId="5" borderId="2" xfId="0" applyFont="1" applyFill="1" applyBorder="1" applyAlignment="1">
      <alignment horizontal="center"/>
    </xf>
    <xf numFmtId="0" fontId="9" fillId="5" borderId="2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/>
    </xf>
    <xf numFmtId="0" fontId="39" fillId="2" borderId="2" xfId="0" applyFont="1" applyFill="1" applyBorder="1" applyAlignment="1">
      <alignment horizontal="center"/>
    </xf>
    <xf numFmtId="49" fontId="8" fillId="4" borderId="4" xfId="0" applyNumberFormat="1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horizontal="left"/>
    </xf>
    <xf numFmtId="0" fontId="8" fillId="2" borderId="7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49" fontId="8" fillId="2" borderId="7" xfId="0" applyNumberFormat="1" applyFont="1" applyFill="1" applyBorder="1" applyAlignment="1">
      <alignment horizontal="center" vertical="top"/>
    </xf>
    <xf numFmtId="49" fontId="8" fillId="2" borderId="2" xfId="0" applyNumberFormat="1" applyFont="1" applyFill="1" applyBorder="1" applyAlignment="1">
      <alignment horizontal="center" vertical="top"/>
    </xf>
    <xf numFmtId="49" fontId="8" fillId="2" borderId="3" xfId="0" applyNumberFormat="1" applyFont="1" applyFill="1" applyBorder="1" applyAlignment="1">
      <alignment horizontal="center" vertical="top"/>
    </xf>
    <xf numFmtId="49" fontId="8" fillId="5" borderId="7" xfId="0" applyNumberFormat="1" applyFont="1" applyFill="1" applyBorder="1" applyAlignment="1">
      <alignment horizontal="center" vertical="top"/>
    </xf>
    <xf numFmtId="49" fontId="8" fillId="5" borderId="2" xfId="0" applyNumberFormat="1" applyFont="1" applyFill="1" applyBorder="1" applyAlignment="1">
      <alignment horizontal="center" vertical="top"/>
    </xf>
    <xf numFmtId="49" fontId="8" fillId="5" borderId="3" xfId="0" applyNumberFormat="1" applyFont="1" applyFill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/>
    </xf>
    <xf numFmtId="0" fontId="14" fillId="0" borderId="7" xfId="0" applyFont="1" applyBorder="1" applyAlignment="1">
      <alignment horizontal="right" vertical="center"/>
    </xf>
    <xf numFmtId="0" fontId="14" fillId="0" borderId="2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49" fontId="17" fillId="2" borderId="7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3" xfId="0" applyFont="1" applyFill="1" applyBorder="1" applyAlignment="1">
      <alignment horizontal="center" vertical="center"/>
    </xf>
    <xf numFmtId="49" fontId="17" fillId="5" borderId="7" xfId="0" applyNumberFormat="1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22" fillId="5" borderId="3" xfId="0" applyFont="1" applyFill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top" wrapText="1"/>
    </xf>
    <xf numFmtId="0" fontId="17" fillId="2" borderId="6" xfId="0" applyFont="1" applyFill="1" applyBorder="1" applyAlignment="1">
      <alignment horizontal="center" vertical="top" wrapText="1"/>
    </xf>
    <xf numFmtId="0" fontId="27" fillId="0" borderId="6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33" fillId="5" borderId="7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5" fillId="0" borderId="5" xfId="0" applyFont="1" applyBorder="1"/>
    <xf numFmtId="0" fontId="15" fillId="0" borderId="4" xfId="0" applyFont="1" applyBorder="1"/>
    <xf numFmtId="0" fontId="18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166" fontId="13" fillId="0" borderId="1" xfId="0" applyNumberFormat="1" applyFont="1" applyBorder="1" applyAlignment="1" applyProtection="1">
      <alignment horizontal="center" vertical="center"/>
      <protection hidden="1"/>
    </xf>
    <xf numFmtId="166" fontId="13" fillId="0" borderId="5" xfId="0" applyNumberFormat="1" applyFont="1" applyBorder="1" applyAlignment="1" applyProtection="1">
      <alignment horizontal="center" vertical="center"/>
      <protection hidden="1"/>
    </xf>
    <xf numFmtId="166" fontId="13" fillId="0" borderId="4" xfId="0" applyNumberFormat="1" applyFont="1" applyBorder="1" applyAlignment="1" applyProtection="1">
      <alignment horizontal="center" vertical="center"/>
      <protection hidden="1"/>
    </xf>
    <xf numFmtId="0" fontId="17" fillId="2" borderId="8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 wrapText="1"/>
      <protection hidden="1"/>
    </xf>
    <xf numFmtId="49" fontId="13" fillId="0" borderId="5" xfId="0" applyNumberFormat="1" applyFont="1" applyBorder="1" applyAlignment="1" applyProtection="1">
      <alignment horizontal="center" vertical="center" wrapText="1"/>
      <protection hidden="1"/>
    </xf>
    <xf numFmtId="49" fontId="13" fillId="0" borderId="4" xfId="0" applyNumberFormat="1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>
      <alignment horizontal="right" vertical="center"/>
    </xf>
    <xf numFmtId="0" fontId="22" fillId="0" borderId="14" xfId="0" applyFont="1" applyBorder="1" applyAlignment="1">
      <alignment horizontal="right" vertical="center"/>
    </xf>
    <xf numFmtId="0" fontId="22" fillId="0" borderId="9" xfId="0" applyFont="1" applyBorder="1" applyAlignment="1">
      <alignment horizontal="right" vertical="center"/>
    </xf>
    <xf numFmtId="0" fontId="22" fillId="0" borderId="13" xfId="0" applyFont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15" xfId="0" applyFont="1" applyBorder="1" applyAlignment="1">
      <alignment horizontal="right" vertical="center"/>
    </xf>
    <xf numFmtId="0" fontId="22" fillId="0" borderId="10" xfId="0" applyFont="1" applyBorder="1" applyAlignment="1">
      <alignment horizontal="right" vertical="center"/>
    </xf>
    <xf numFmtId="0" fontId="22" fillId="0" borderId="12" xfId="0" applyFont="1" applyBorder="1" applyAlignment="1">
      <alignment horizontal="right" vertical="center"/>
    </xf>
    <xf numFmtId="0" fontId="22" fillId="0" borderId="11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4" xfId="0" applyFont="1" applyBorder="1" applyAlignment="1" applyProtection="1">
      <alignment horizontal="center" vertical="center" wrapText="1"/>
      <protection hidden="1"/>
    </xf>
    <xf numFmtId="49" fontId="13" fillId="0" borderId="1" xfId="0" applyNumberFormat="1" applyFont="1" applyBorder="1" applyAlignment="1" applyProtection="1">
      <alignment horizontal="center" vertical="center"/>
      <protection hidden="1"/>
    </xf>
    <xf numFmtId="49" fontId="13" fillId="0" borderId="5" xfId="0" applyNumberFormat="1" applyFont="1" applyBorder="1" applyAlignment="1" applyProtection="1">
      <alignment horizontal="center" vertical="center"/>
      <protection hidden="1"/>
    </xf>
    <xf numFmtId="49" fontId="13" fillId="0" borderId="4" xfId="0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2"/>
  <sheetViews>
    <sheetView topLeftCell="A58" zoomScale="80" zoomScaleNormal="80" workbookViewId="0">
      <selection activeCell="O61" sqref="O61"/>
    </sheetView>
  </sheetViews>
  <sheetFormatPr defaultRowHeight="15"/>
  <cols>
    <col min="1" max="1" width="6.42578125" customWidth="1"/>
    <col min="2" max="2" width="16.42578125" customWidth="1"/>
    <col min="3" max="3" width="6.42578125" customWidth="1"/>
    <col min="4" max="4" width="6.28515625" customWidth="1"/>
    <col min="5" max="5" width="5.140625" customWidth="1"/>
    <col min="6" max="6" width="5.5703125" customWidth="1"/>
    <col min="7" max="7" width="5.7109375" customWidth="1"/>
    <col min="8" max="8" width="6" customWidth="1"/>
    <col min="9" max="9" width="5.28515625" customWidth="1"/>
    <col min="10" max="10" width="6" customWidth="1"/>
    <col min="11" max="11" width="5.7109375" customWidth="1"/>
    <col min="12" max="12" width="6" customWidth="1"/>
    <col min="13" max="13" width="5.42578125" customWidth="1"/>
    <col min="14" max="14" width="7" customWidth="1"/>
    <col min="15" max="15" width="11.28515625" customWidth="1"/>
    <col min="16" max="16" width="5.7109375" customWidth="1"/>
    <col min="17" max="17" width="6.42578125" customWidth="1"/>
    <col min="18" max="18" width="8.140625" customWidth="1"/>
    <col min="19" max="21" width="5.140625" customWidth="1"/>
    <col min="22" max="22" width="16.5703125" customWidth="1"/>
    <col min="23" max="23" width="6.7109375" customWidth="1"/>
    <col min="24" max="24" width="6.140625" customWidth="1"/>
    <col min="25" max="25" width="14.7109375" customWidth="1"/>
    <col min="26" max="26" width="15.5703125" customWidth="1"/>
    <col min="27" max="27" width="13.85546875" bestFit="1" customWidth="1"/>
    <col min="28" max="28" width="17.5703125" customWidth="1"/>
    <col min="29" max="29" width="16.5703125" customWidth="1"/>
    <col min="32" max="33" width="13.5703125" bestFit="1" customWidth="1"/>
  </cols>
  <sheetData>
    <row r="2" spans="1:26" ht="18.75">
      <c r="A2" s="103" t="s">
        <v>332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</row>
    <row r="3" spans="1:26">
      <c r="A3" s="166" t="s">
        <v>90</v>
      </c>
      <c r="B3" s="173" t="s">
        <v>86</v>
      </c>
      <c r="C3" s="104" t="s">
        <v>91</v>
      </c>
      <c r="D3" s="104" t="s">
        <v>92</v>
      </c>
      <c r="E3" s="104" t="s">
        <v>93</v>
      </c>
      <c r="F3" s="104" t="s">
        <v>155</v>
      </c>
      <c r="G3" s="104" t="s">
        <v>94</v>
      </c>
      <c r="H3" s="104" t="s">
        <v>95</v>
      </c>
      <c r="I3" s="104" t="s">
        <v>96</v>
      </c>
      <c r="J3" s="104" t="s">
        <v>97</v>
      </c>
      <c r="K3" s="104" t="s">
        <v>98</v>
      </c>
      <c r="L3" s="104" t="s">
        <v>99</v>
      </c>
      <c r="M3" s="104" t="s">
        <v>100</v>
      </c>
      <c r="N3" s="72" t="s">
        <v>150</v>
      </c>
      <c r="O3" s="72" t="s">
        <v>151</v>
      </c>
      <c r="P3" s="72" t="s">
        <v>159</v>
      </c>
      <c r="Q3" s="104" t="s">
        <v>101</v>
      </c>
      <c r="R3" s="104" t="s">
        <v>152</v>
      </c>
      <c r="S3" s="26" t="s">
        <v>102</v>
      </c>
      <c r="T3" s="26" t="s">
        <v>103</v>
      </c>
      <c r="U3" s="26" t="s">
        <v>104</v>
      </c>
      <c r="V3" s="164" t="s">
        <v>4</v>
      </c>
      <c r="W3" s="166" t="s">
        <v>31</v>
      </c>
      <c r="X3" s="105" t="s">
        <v>89</v>
      </c>
      <c r="Y3" s="168" t="s">
        <v>105</v>
      </c>
      <c r="Z3" s="169"/>
    </row>
    <row r="4" spans="1:26">
      <c r="A4" s="167"/>
      <c r="B4" s="173"/>
      <c r="C4" s="106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 t="s">
        <v>153</v>
      </c>
      <c r="O4" s="108" t="s">
        <v>35</v>
      </c>
      <c r="P4" s="108"/>
      <c r="Q4" s="107"/>
      <c r="R4" s="107"/>
      <c r="S4" s="66" t="s">
        <v>106</v>
      </c>
      <c r="T4" s="27"/>
      <c r="U4" s="27"/>
      <c r="V4" s="165"/>
      <c r="W4" s="167"/>
      <c r="X4" s="109"/>
      <c r="Y4" s="110" t="s">
        <v>34</v>
      </c>
      <c r="Z4" s="68" t="s">
        <v>35</v>
      </c>
    </row>
    <row r="5" spans="1:26">
      <c r="A5" s="111">
        <v>1</v>
      </c>
      <c r="B5" s="112">
        <v>2</v>
      </c>
      <c r="C5" s="111">
        <v>3</v>
      </c>
      <c r="D5" s="111">
        <v>4</v>
      </c>
      <c r="E5" s="111">
        <v>5</v>
      </c>
      <c r="F5" s="111"/>
      <c r="G5" s="111">
        <v>6</v>
      </c>
      <c r="H5" s="111">
        <v>7</v>
      </c>
      <c r="I5" s="111">
        <v>8</v>
      </c>
      <c r="J5" s="111">
        <v>9</v>
      </c>
      <c r="K5" s="111">
        <v>10</v>
      </c>
      <c r="L5" s="111">
        <v>11</v>
      </c>
      <c r="M5" s="111">
        <v>12</v>
      </c>
      <c r="N5" s="111">
        <v>13</v>
      </c>
      <c r="O5" s="111">
        <v>14</v>
      </c>
      <c r="P5" s="111"/>
      <c r="Q5" s="111">
        <v>15</v>
      </c>
      <c r="R5" s="111">
        <v>16</v>
      </c>
      <c r="S5" s="111">
        <v>17</v>
      </c>
      <c r="T5" s="111">
        <v>18</v>
      </c>
      <c r="U5" s="111">
        <v>19</v>
      </c>
      <c r="V5" s="111">
        <v>20</v>
      </c>
      <c r="W5" s="111">
        <v>21</v>
      </c>
      <c r="X5" s="111">
        <v>22</v>
      </c>
      <c r="Y5" s="111">
        <v>23</v>
      </c>
      <c r="Z5" s="111">
        <v>24</v>
      </c>
    </row>
    <row r="6" spans="1:26" ht="15.75">
      <c r="A6" s="170" t="s">
        <v>157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2"/>
    </row>
    <row r="7" spans="1:26" ht="15.75">
      <c r="A7" s="161" t="s">
        <v>119</v>
      </c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  <c r="Z7" s="163"/>
    </row>
    <row r="8" spans="1:26" ht="15.75">
      <c r="A8" s="158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60"/>
    </row>
    <row r="9" spans="1:26" ht="50.25" customHeight="1">
      <c r="A9" s="113" t="s">
        <v>156</v>
      </c>
      <c r="B9" s="114" t="s">
        <v>158</v>
      </c>
      <c r="C9" s="68">
        <v>0.05</v>
      </c>
      <c r="D9" s="68">
        <v>0.02</v>
      </c>
      <c r="E9" s="68">
        <v>1.4</v>
      </c>
      <c r="F9" s="115">
        <v>1.2</v>
      </c>
      <c r="G9" s="115">
        <v>1</v>
      </c>
      <c r="H9" s="68">
        <v>0.1</v>
      </c>
      <c r="I9" s="68" t="s">
        <v>107</v>
      </c>
      <c r="J9" s="115">
        <v>0.4</v>
      </c>
      <c r="K9" s="68">
        <v>1</v>
      </c>
      <c r="L9" s="68">
        <v>1</v>
      </c>
      <c r="M9" s="68">
        <v>0.7</v>
      </c>
      <c r="N9" s="68">
        <v>260</v>
      </c>
      <c r="O9" s="68">
        <v>159500</v>
      </c>
      <c r="P9" s="110">
        <v>0.4</v>
      </c>
      <c r="Q9" s="110" t="s">
        <v>107</v>
      </c>
      <c r="R9" s="68" t="s">
        <v>107</v>
      </c>
      <c r="S9" s="68" t="s">
        <v>107</v>
      </c>
      <c r="T9" s="68" t="s">
        <v>107</v>
      </c>
      <c r="U9" s="68" t="s">
        <v>107</v>
      </c>
      <c r="V9" s="116" t="s">
        <v>154</v>
      </c>
      <c r="W9" s="68">
        <v>2908</v>
      </c>
      <c r="X9" s="68">
        <v>0.85</v>
      </c>
      <c r="Y9" s="130">
        <f>ROUND((C9*D9*E9*G9*H9*J9*K9*L9*M9*N9*P9*1000000/3600 *(1-X9)),10)</f>
        <v>0.1698666667</v>
      </c>
      <c r="Z9" s="130">
        <f>ROUND((C9*D9*F9*G9*H9*J9*K9*L9*M9*O9*P9*(1-X9)),10)</f>
        <v>0.321552</v>
      </c>
    </row>
    <row r="10" spans="1:26" ht="45">
      <c r="A10" s="118" t="s">
        <v>185</v>
      </c>
      <c r="B10" s="112" t="s">
        <v>313</v>
      </c>
      <c r="C10" s="68">
        <v>0.05</v>
      </c>
      <c r="D10" s="68">
        <v>0.02</v>
      </c>
      <c r="E10" s="68">
        <v>1.4</v>
      </c>
      <c r="F10" s="68">
        <v>1.2</v>
      </c>
      <c r="G10" s="68">
        <v>1</v>
      </c>
      <c r="H10" s="68">
        <v>0.1</v>
      </c>
      <c r="I10" s="68" t="s">
        <v>107</v>
      </c>
      <c r="J10" s="68">
        <v>0.4</v>
      </c>
      <c r="K10" s="68">
        <v>1</v>
      </c>
      <c r="L10" s="68">
        <v>0.1</v>
      </c>
      <c r="M10" s="68">
        <v>0.7</v>
      </c>
      <c r="N10" s="68">
        <v>117</v>
      </c>
      <c r="O10" s="68">
        <v>159500</v>
      </c>
      <c r="P10" s="68">
        <v>0.4</v>
      </c>
      <c r="Q10" s="68" t="s">
        <v>107</v>
      </c>
      <c r="R10" s="68" t="s">
        <v>107</v>
      </c>
      <c r="S10" s="68" t="s">
        <v>107</v>
      </c>
      <c r="T10" s="68" t="s">
        <v>107</v>
      </c>
      <c r="U10" s="68" t="s">
        <v>107</v>
      </c>
      <c r="V10" s="116" t="s">
        <v>154</v>
      </c>
      <c r="W10" s="68">
        <v>2908</v>
      </c>
      <c r="X10" s="68">
        <v>0.85</v>
      </c>
      <c r="Y10" s="130">
        <f>ROUND((C10*D10*E10*G10*H10*J10*K10*L10*M10*N10*P10*1000000/3600 *(1-X10)),10)</f>
        <v>7.6439999999999998E-3</v>
      </c>
      <c r="Z10" s="130">
        <f>ROUND((C10*D10*F10*G10*H10*J10*K10*L10*M10*O10*P10*(1-X10)),10)</f>
        <v>3.2155200000000002E-2</v>
      </c>
    </row>
    <row r="11" spans="1:26" ht="60">
      <c r="A11" s="133" t="s">
        <v>311</v>
      </c>
      <c r="B11" s="112" t="s">
        <v>312</v>
      </c>
      <c r="C11" s="68"/>
      <c r="D11" s="68"/>
      <c r="E11" s="68">
        <v>1.4</v>
      </c>
      <c r="F11" s="68">
        <v>1.2</v>
      </c>
      <c r="G11" s="68">
        <v>1</v>
      </c>
      <c r="H11" s="68">
        <v>0.1</v>
      </c>
      <c r="I11" s="68">
        <v>1.45</v>
      </c>
      <c r="J11" s="68">
        <v>0.4</v>
      </c>
      <c r="K11" s="68"/>
      <c r="L11" s="68"/>
      <c r="M11" s="68"/>
      <c r="N11" s="68"/>
      <c r="O11" s="68"/>
      <c r="P11" s="68">
        <v>0.4</v>
      </c>
      <c r="Q11" s="68">
        <v>4.0000000000000001E-3</v>
      </c>
      <c r="R11" s="68">
        <v>20000</v>
      </c>
      <c r="S11" s="68">
        <v>24</v>
      </c>
      <c r="T11" s="68">
        <v>150</v>
      </c>
      <c r="U11" s="68">
        <v>30</v>
      </c>
      <c r="V11" s="116" t="s">
        <v>154</v>
      </c>
      <c r="W11" s="68">
        <v>2908</v>
      </c>
      <c r="X11" s="68">
        <v>0.85</v>
      </c>
      <c r="Y11" s="134">
        <f>ROUND(((E11*G11*H11*I11*J11*P11*Q11)*(1-X11))*R11,10)</f>
        <v>0.38976</v>
      </c>
      <c r="Z11" s="134">
        <f>ROUND((0.0864*F11*G11*H11*I11*J11*P11*Q11*(365-(T11+U11))*(1-X11)*R11),10)</f>
        <v>5.3399347199999996</v>
      </c>
    </row>
    <row r="12" spans="1:26" ht="15.75">
      <c r="A12" s="174" t="s">
        <v>314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6"/>
    </row>
    <row r="13" spans="1:26" ht="15.75">
      <c r="A13" s="158"/>
      <c r="B13" s="159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  <c r="Z13" s="160"/>
    </row>
    <row r="14" spans="1:26" ht="60">
      <c r="A14" s="133" t="s">
        <v>320</v>
      </c>
      <c r="B14" s="112" t="s">
        <v>319</v>
      </c>
      <c r="C14" s="68" t="s">
        <v>107</v>
      </c>
      <c r="D14" s="68" t="s">
        <v>107</v>
      </c>
      <c r="E14" s="68">
        <v>1.4</v>
      </c>
      <c r="F14" s="68">
        <v>1.2</v>
      </c>
      <c r="G14" s="68">
        <v>1</v>
      </c>
      <c r="H14" s="68">
        <v>0.1</v>
      </c>
      <c r="I14" s="68">
        <v>1.45</v>
      </c>
      <c r="J14" s="68">
        <v>0.5</v>
      </c>
      <c r="K14" s="68" t="s">
        <v>107</v>
      </c>
      <c r="L14" s="68" t="s">
        <v>107</v>
      </c>
      <c r="M14" s="68" t="s">
        <v>107</v>
      </c>
      <c r="N14" s="68" t="s">
        <v>107</v>
      </c>
      <c r="O14" s="68" t="s">
        <v>107</v>
      </c>
      <c r="P14" s="68">
        <v>0.4</v>
      </c>
      <c r="Q14" s="68">
        <v>2E-3</v>
      </c>
      <c r="R14" s="68">
        <v>5000</v>
      </c>
      <c r="S14" s="68">
        <v>24</v>
      </c>
      <c r="T14" s="68">
        <v>150</v>
      </c>
      <c r="U14" s="68">
        <v>30</v>
      </c>
      <c r="V14" s="116" t="s">
        <v>154</v>
      </c>
      <c r="W14" s="68">
        <v>2908</v>
      </c>
      <c r="X14" s="68">
        <v>0.85</v>
      </c>
      <c r="Y14" s="134">
        <f>ROUND(((E14*G14*H14*I14*J14*P14*Q14)*(1-X14))*R14,10)</f>
        <v>6.0900000000000003E-2</v>
      </c>
      <c r="Z14" s="134">
        <f>ROUND((0.0864*F14*G14*H14*I14*J14*P14*Q14*(365-(T14+U14))*(1-X14)*R14),10)</f>
        <v>0.83436480000000002</v>
      </c>
    </row>
    <row r="15" spans="1:26" ht="15.75">
      <c r="A15" s="174" t="s">
        <v>206</v>
      </c>
      <c r="B15" s="175"/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  <c r="Z15" s="176"/>
    </row>
    <row r="16" spans="1:26" ht="15.75">
      <c r="A16" s="158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  <c r="Y16" s="159"/>
      <c r="Z16" s="160"/>
    </row>
    <row r="17" spans="1:28" ht="75">
      <c r="A17" s="113" t="s">
        <v>207</v>
      </c>
      <c r="B17" s="114" t="s">
        <v>208</v>
      </c>
      <c r="C17" s="68">
        <v>0.01</v>
      </c>
      <c r="D17" s="68">
        <v>3.0000000000000001E-3</v>
      </c>
      <c r="E17" s="68">
        <v>1.4</v>
      </c>
      <c r="F17" s="115">
        <v>1.2</v>
      </c>
      <c r="G17" s="115">
        <v>1</v>
      </c>
      <c r="H17" s="68">
        <v>0.1</v>
      </c>
      <c r="I17" s="68" t="s">
        <v>107</v>
      </c>
      <c r="J17" s="115">
        <v>0.1</v>
      </c>
      <c r="K17" s="68">
        <v>1</v>
      </c>
      <c r="L17" s="68">
        <v>1</v>
      </c>
      <c r="M17" s="68">
        <v>0.7</v>
      </c>
      <c r="N17" s="68">
        <v>300.39999999999998</v>
      </c>
      <c r="O17" s="68">
        <v>1086830</v>
      </c>
      <c r="P17" s="110">
        <v>0.4</v>
      </c>
      <c r="Q17" s="110" t="s">
        <v>107</v>
      </c>
      <c r="R17" s="68" t="s">
        <v>107</v>
      </c>
      <c r="S17" s="68" t="s">
        <v>107</v>
      </c>
      <c r="T17" s="68" t="s">
        <v>107</v>
      </c>
      <c r="U17" s="68" t="s">
        <v>107</v>
      </c>
      <c r="V17" s="116" t="s">
        <v>154</v>
      </c>
      <c r="W17" s="68">
        <v>2908</v>
      </c>
      <c r="X17" s="68">
        <v>0.85</v>
      </c>
      <c r="Y17" s="130">
        <f>ROUND((C17*D17*E17*G17*H17*J17*K17*L17*M17*N17*P17*1000000/3600 *(1-X17)),10)</f>
        <v>1.47196E-3</v>
      </c>
      <c r="Z17" s="130">
        <f>ROUND((C17*D17*F17*G17*H17*J17*K17*L17*M17*O17*P17*(1-X17)),10)</f>
        <v>1.64328696E-2</v>
      </c>
    </row>
    <row r="18" spans="1:28" ht="15.75">
      <c r="A18" s="174" t="s">
        <v>315</v>
      </c>
      <c r="B18" s="175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  <c r="Z18" s="176"/>
      <c r="AA18" t="s">
        <v>212</v>
      </c>
    </row>
    <row r="19" spans="1:28" ht="15.75">
      <c r="A19" s="158"/>
      <c r="B19" s="159"/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60"/>
    </row>
    <row r="20" spans="1:28" ht="58.5" customHeight="1">
      <c r="A20" s="177" t="s">
        <v>214</v>
      </c>
      <c r="B20" s="114" t="s">
        <v>213</v>
      </c>
      <c r="C20" s="68">
        <v>0.04</v>
      </c>
      <c r="D20" s="68">
        <v>0.02</v>
      </c>
      <c r="E20" s="68">
        <v>1.4</v>
      </c>
      <c r="F20" s="115">
        <v>1.2</v>
      </c>
      <c r="G20" s="115">
        <v>1</v>
      </c>
      <c r="H20" s="68">
        <v>0.1</v>
      </c>
      <c r="I20" s="68" t="s">
        <v>107</v>
      </c>
      <c r="J20" s="115">
        <v>0.5</v>
      </c>
      <c r="K20" s="68">
        <v>1</v>
      </c>
      <c r="L20" s="68">
        <v>0.1</v>
      </c>
      <c r="M20" s="68">
        <v>0.7</v>
      </c>
      <c r="N20" s="68">
        <v>120</v>
      </c>
      <c r="O20" s="135">
        <v>163024</v>
      </c>
      <c r="P20" s="110">
        <v>0.4</v>
      </c>
      <c r="Q20" s="110" t="s">
        <v>107</v>
      </c>
      <c r="R20" s="68" t="s">
        <v>107</v>
      </c>
      <c r="S20" s="68" t="s">
        <v>107</v>
      </c>
      <c r="T20" s="68" t="s">
        <v>107</v>
      </c>
      <c r="U20" s="68" t="s">
        <v>107</v>
      </c>
      <c r="V20" s="116" t="s">
        <v>154</v>
      </c>
      <c r="W20" s="68">
        <v>2908</v>
      </c>
      <c r="X20" s="68">
        <v>0.8</v>
      </c>
      <c r="Y20" s="117">
        <f>ROUND((C20*D20*E20*G20*H20*J20*K20*L20*M20*N20*P20*1000000/3600 *(1-X20)),10)</f>
        <v>1.0453333299999999E-2</v>
      </c>
      <c r="Z20" s="117">
        <f>ROUND((C20*D20*F20*G20*H20*J20*K20*L20*M20*O20*P20*(1-X20)),10)</f>
        <v>4.3820851199999997E-2</v>
      </c>
    </row>
    <row r="21" spans="1:28" ht="45" customHeight="1">
      <c r="A21" s="178"/>
      <c r="B21" s="112" t="s">
        <v>215</v>
      </c>
      <c r="C21" s="68"/>
      <c r="D21" s="68"/>
      <c r="E21" s="68">
        <v>1.4</v>
      </c>
      <c r="F21" s="68">
        <v>1.2</v>
      </c>
      <c r="G21" s="68">
        <v>1</v>
      </c>
      <c r="H21" s="68">
        <v>0.1</v>
      </c>
      <c r="I21" s="68">
        <v>1.45</v>
      </c>
      <c r="J21" s="68">
        <v>0.5</v>
      </c>
      <c r="K21" s="68"/>
      <c r="L21" s="68"/>
      <c r="M21" s="68"/>
      <c r="N21" s="68"/>
      <c r="O21" s="68"/>
      <c r="P21" s="68">
        <v>0.4</v>
      </c>
      <c r="Q21" s="68">
        <v>2E-3</v>
      </c>
      <c r="R21" s="68">
        <v>13805</v>
      </c>
      <c r="S21" s="68">
        <v>24</v>
      </c>
      <c r="T21" s="68">
        <v>150</v>
      </c>
      <c r="U21" s="68">
        <v>30</v>
      </c>
      <c r="V21" s="116" t="s">
        <v>154</v>
      </c>
      <c r="W21" s="68">
        <v>2908</v>
      </c>
      <c r="X21" s="68">
        <v>0.85</v>
      </c>
      <c r="Y21" s="129">
        <f>ROUND(((E21*G21*H21*I21*J21*P21*Q21)*(1-X21))*R21,10)</f>
        <v>0.16814490000000001</v>
      </c>
      <c r="Z21" s="129">
        <f>ROUND((0.0864*F21*G21*H21*I21*J21*P21*Q21*(365-(T21+U21))*(1-X21)*R21),10)</f>
        <v>2.3036812127999999</v>
      </c>
    </row>
    <row r="22" spans="1:28" ht="45" customHeight="1">
      <c r="A22" s="179" t="s">
        <v>216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/>
      <c r="V22" s="116" t="s">
        <v>154</v>
      </c>
      <c r="W22" s="68">
        <v>2908</v>
      </c>
      <c r="X22" s="68"/>
      <c r="Y22" s="130">
        <f>Y20+Y21</f>
        <v>0.17859823330000002</v>
      </c>
      <c r="Z22" s="130">
        <f>Z20+Z21</f>
        <v>2.3475020639999999</v>
      </c>
    </row>
    <row r="23" spans="1:28" ht="15.75">
      <c r="A23" s="174" t="s">
        <v>316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  <c r="Z23" s="176"/>
    </row>
    <row r="24" spans="1:28" ht="15.75">
      <c r="A24" s="158"/>
      <c r="B24" s="159"/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  <c r="S24" s="159"/>
      <c r="T24" s="159"/>
      <c r="U24" s="159"/>
      <c r="V24" s="159"/>
      <c r="W24" s="159"/>
      <c r="X24" s="159"/>
      <c r="Y24" s="159"/>
      <c r="Z24" s="160"/>
    </row>
    <row r="25" spans="1:28" ht="90">
      <c r="A25" s="177" t="s">
        <v>217</v>
      </c>
      <c r="B25" s="114" t="s">
        <v>317</v>
      </c>
      <c r="C25" s="68">
        <v>0.04</v>
      </c>
      <c r="D25" s="68">
        <v>0.02</v>
      </c>
      <c r="E25" s="68">
        <v>1.4</v>
      </c>
      <c r="F25" s="115">
        <v>1.2</v>
      </c>
      <c r="G25" s="115">
        <v>1</v>
      </c>
      <c r="H25" s="68">
        <v>0.1</v>
      </c>
      <c r="I25" s="68" t="s">
        <v>107</v>
      </c>
      <c r="J25" s="115">
        <v>0.5</v>
      </c>
      <c r="K25" s="68">
        <v>1</v>
      </c>
      <c r="L25" s="68">
        <v>0.1</v>
      </c>
      <c r="M25" s="68">
        <v>0.7</v>
      </c>
      <c r="N25" s="68">
        <v>120</v>
      </c>
      <c r="O25" s="135">
        <v>923805.5</v>
      </c>
      <c r="P25" s="110">
        <v>0.4</v>
      </c>
      <c r="Q25" s="110" t="s">
        <v>107</v>
      </c>
      <c r="R25" s="68" t="s">
        <v>107</v>
      </c>
      <c r="S25" s="68" t="s">
        <v>107</v>
      </c>
      <c r="T25" s="68" t="s">
        <v>107</v>
      </c>
      <c r="U25" s="68" t="s">
        <v>107</v>
      </c>
      <c r="V25" s="116" t="s">
        <v>154</v>
      </c>
      <c r="W25" s="68">
        <v>2908</v>
      </c>
      <c r="X25" s="68">
        <v>0.8</v>
      </c>
      <c r="Y25" s="117">
        <f>ROUND((C25*D25*E25*G25*H25*J25*K25*L25*M25*N25*P25*1000000/3600 *(1-X25)),10)</f>
        <v>1.0453333299999999E-2</v>
      </c>
      <c r="Z25" s="117">
        <f>ROUND((C25*D25*F25*G25*H25*J25*K25*L25*M25*O25*P25*(1-X25)),10)</f>
        <v>0.2483189184</v>
      </c>
    </row>
    <row r="26" spans="1:28" ht="75">
      <c r="A26" s="178"/>
      <c r="B26" s="112" t="s">
        <v>318</v>
      </c>
      <c r="C26" s="68"/>
      <c r="D26" s="68"/>
      <c r="E26" s="68">
        <v>1.4</v>
      </c>
      <c r="F26" s="68">
        <v>1.2</v>
      </c>
      <c r="G26" s="68">
        <v>1</v>
      </c>
      <c r="H26" s="68">
        <v>0.1</v>
      </c>
      <c r="I26" s="68">
        <v>1.45</v>
      </c>
      <c r="J26" s="68">
        <v>0.5</v>
      </c>
      <c r="K26" s="68"/>
      <c r="L26" s="68"/>
      <c r="M26" s="68"/>
      <c r="N26" s="68"/>
      <c r="O26" s="68"/>
      <c r="P26" s="68">
        <v>0.4</v>
      </c>
      <c r="Q26" s="68">
        <v>2E-3</v>
      </c>
      <c r="R26" s="68">
        <v>13805</v>
      </c>
      <c r="S26" s="68">
        <v>24</v>
      </c>
      <c r="T26" s="68">
        <v>150</v>
      </c>
      <c r="U26" s="68">
        <v>30</v>
      </c>
      <c r="V26" s="116" t="s">
        <v>154</v>
      </c>
      <c r="W26" s="68">
        <v>2908</v>
      </c>
      <c r="X26" s="68">
        <v>0.85</v>
      </c>
      <c r="Y26" s="129">
        <f>ROUND(((E26*G26*H26*I26*J26*P26*Q26)*(1-X26))*R26,10)</f>
        <v>0.16814490000000001</v>
      </c>
      <c r="Z26" s="129">
        <f>ROUND((0.0864*F26*G26*H26*I26*J26*P26*Q26*(365-(T26+U26))*(1-X26)*R26),10)</f>
        <v>2.3036812127999999</v>
      </c>
    </row>
    <row r="27" spans="1:28" ht="45">
      <c r="A27" s="179" t="s">
        <v>218</v>
      </c>
      <c r="B27" s="180"/>
      <c r="C27" s="180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1"/>
      <c r="V27" s="116" t="s">
        <v>154</v>
      </c>
      <c r="W27" s="68">
        <v>2908</v>
      </c>
      <c r="X27" s="68"/>
      <c r="Y27" s="130">
        <f>Y25+Y26</f>
        <v>0.17859823330000002</v>
      </c>
      <c r="Z27" s="130">
        <f>Z25+Z26</f>
        <v>2.5520001311999998</v>
      </c>
    </row>
    <row r="28" spans="1:28" ht="15.75">
      <c r="A28" s="161" t="s">
        <v>222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3"/>
    </row>
    <row r="29" spans="1:28" ht="15.75">
      <c r="A29" s="158"/>
      <c r="B29" s="159"/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60"/>
    </row>
    <row r="30" spans="1:28" ht="75">
      <c r="A30" s="113" t="s">
        <v>223</v>
      </c>
      <c r="B30" s="114" t="s">
        <v>224</v>
      </c>
      <c r="C30" s="68">
        <v>0.05</v>
      </c>
      <c r="D30" s="68">
        <v>0.02</v>
      </c>
      <c r="E30" s="68">
        <v>1.4</v>
      </c>
      <c r="F30" s="115">
        <v>1.2</v>
      </c>
      <c r="G30" s="115">
        <v>1</v>
      </c>
      <c r="H30" s="68">
        <v>0.1</v>
      </c>
      <c r="I30" s="68" t="s">
        <v>107</v>
      </c>
      <c r="J30" s="115">
        <v>0.4</v>
      </c>
      <c r="K30" s="68">
        <v>1</v>
      </c>
      <c r="L30" s="68">
        <v>1</v>
      </c>
      <c r="M30" s="68">
        <v>0.7</v>
      </c>
      <c r="N30" s="68">
        <v>234</v>
      </c>
      <c r="O30" s="68">
        <v>159500</v>
      </c>
      <c r="P30" s="110">
        <v>0.4</v>
      </c>
      <c r="Q30" s="110" t="s">
        <v>107</v>
      </c>
      <c r="R30" s="68" t="s">
        <v>107</v>
      </c>
      <c r="S30" s="68" t="s">
        <v>107</v>
      </c>
      <c r="T30" s="68" t="s">
        <v>107</v>
      </c>
      <c r="U30" s="68" t="s">
        <v>107</v>
      </c>
      <c r="V30" s="116" t="s">
        <v>154</v>
      </c>
      <c r="W30" s="68">
        <v>2908</v>
      </c>
      <c r="X30" s="68">
        <v>0.85</v>
      </c>
      <c r="Y30" s="130">
        <f>ROUND((C30*D30*E30*G30*H30*J30*K30*L30*M30*N30*P30*1000000/3600 *(1-X30)),10)</f>
        <v>0.15287999999999999</v>
      </c>
      <c r="Z30" s="130">
        <f>ROUND((C30*D30*F30*G30*H30*J30*K30*L30*M30*O30*P30*(1-X30)),10)</f>
        <v>0.321552</v>
      </c>
      <c r="AB30">
        <v>5</v>
      </c>
    </row>
    <row r="31" spans="1:28" ht="15.75">
      <c r="A31" s="161" t="s">
        <v>271</v>
      </c>
      <c r="B31" s="162"/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3"/>
    </row>
    <row r="32" spans="1:28" ht="15.75">
      <c r="A32" s="158"/>
      <c r="B32" s="159"/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60"/>
    </row>
    <row r="33" spans="1:33" ht="105">
      <c r="A33" s="113" t="s">
        <v>272</v>
      </c>
      <c r="B33" s="114" t="s">
        <v>273</v>
      </c>
      <c r="C33" s="68">
        <v>0.04</v>
      </c>
      <c r="D33" s="68">
        <v>0.02</v>
      </c>
      <c r="E33" s="68">
        <v>1.4</v>
      </c>
      <c r="F33" s="115">
        <v>1.2</v>
      </c>
      <c r="G33" s="115">
        <v>1</v>
      </c>
      <c r="H33" s="68">
        <v>0.1</v>
      </c>
      <c r="I33" s="68" t="s">
        <v>107</v>
      </c>
      <c r="J33" s="115">
        <v>0.1</v>
      </c>
      <c r="K33" s="68">
        <v>1</v>
      </c>
      <c r="L33" s="68">
        <v>1</v>
      </c>
      <c r="M33" s="68">
        <v>0.7</v>
      </c>
      <c r="N33" s="68">
        <v>400</v>
      </c>
      <c r="O33" s="131">
        <v>923805.5</v>
      </c>
      <c r="P33" s="110">
        <v>0.4</v>
      </c>
      <c r="Q33" s="110" t="s">
        <v>107</v>
      </c>
      <c r="R33" s="68" t="s">
        <v>107</v>
      </c>
      <c r="S33" s="68" t="s">
        <v>107</v>
      </c>
      <c r="T33" s="68" t="s">
        <v>107</v>
      </c>
      <c r="U33" s="68" t="s">
        <v>107</v>
      </c>
      <c r="V33" s="116" t="s">
        <v>154</v>
      </c>
      <c r="W33" s="68">
        <v>2908</v>
      </c>
      <c r="X33" s="68">
        <v>0.8</v>
      </c>
      <c r="Y33" s="130">
        <f>ROUND((C33*D33*E33*G33*H33*J33*K33*L33*M33*N33*P33*1000000/3600 *(1-X33)),10)</f>
        <v>6.9688888899999996E-2</v>
      </c>
      <c r="Z33" s="130">
        <f>ROUND((C33*D33*F33*G33*H33*J33*K33*L33*M33*O33*P33*(1-X33)),10)</f>
        <v>0.49663783680000001</v>
      </c>
      <c r="AA33" t="s">
        <v>344</v>
      </c>
      <c r="AC33" t="s">
        <v>345</v>
      </c>
      <c r="AD33">
        <f>O33/400</f>
        <v>2309.5137500000001</v>
      </c>
      <c r="AF33" s="150">
        <f>Y33+Y34</f>
        <v>0.41813333330000002</v>
      </c>
      <c r="AG33" s="150">
        <f>Z33+Z34</f>
        <v>2.9798270208000002</v>
      </c>
    </row>
    <row r="34" spans="1:33" ht="105">
      <c r="A34" s="113" t="s">
        <v>275</v>
      </c>
      <c r="B34" s="114" t="s">
        <v>274</v>
      </c>
      <c r="C34" s="68">
        <v>0.04</v>
      </c>
      <c r="D34" s="68">
        <v>0.02</v>
      </c>
      <c r="E34" s="68">
        <v>1.4</v>
      </c>
      <c r="F34" s="115">
        <v>1.2</v>
      </c>
      <c r="G34" s="115">
        <v>1</v>
      </c>
      <c r="H34" s="68">
        <v>0.1</v>
      </c>
      <c r="I34" s="68" t="s">
        <v>107</v>
      </c>
      <c r="J34" s="115">
        <v>0.5</v>
      </c>
      <c r="K34" s="68">
        <v>1</v>
      </c>
      <c r="L34" s="68">
        <v>1</v>
      </c>
      <c r="M34" s="68">
        <v>0.7</v>
      </c>
      <c r="N34" s="68">
        <v>400</v>
      </c>
      <c r="O34" s="131">
        <v>923805.5</v>
      </c>
      <c r="P34" s="110">
        <v>0.4</v>
      </c>
      <c r="Q34" s="110" t="s">
        <v>107</v>
      </c>
      <c r="R34" s="68" t="s">
        <v>107</v>
      </c>
      <c r="S34" s="68" t="s">
        <v>107</v>
      </c>
      <c r="T34" s="68" t="s">
        <v>107</v>
      </c>
      <c r="U34" s="68" t="s">
        <v>107</v>
      </c>
      <c r="V34" s="116" t="s">
        <v>154</v>
      </c>
      <c r="W34" s="68">
        <v>2908</v>
      </c>
      <c r="X34" s="68">
        <v>0.8</v>
      </c>
      <c r="Y34" s="130">
        <f>ROUND((C34*D34*E34*G34*H34*J34*K34*L34*M34*N34*P34*1000000/3600 *(1-X34)),10)</f>
        <v>0.3484444444</v>
      </c>
      <c r="Z34" s="130">
        <f>ROUND((C34*D34*F34*G34*H34*J34*K34*L34*M34*O34*P34*(1-X34)),10)</f>
        <v>2.483189184</v>
      </c>
      <c r="AD34">
        <f>O34/400</f>
        <v>2309.5137500000001</v>
      </c>
    </row>
    <row r="35" spans="1:33" ht="75">
      <c r="A35" s="113" t="s">
        <v>276</v>
      </c>
      <c r="B35" s="114" t="s">
        <v>231</v>
      </c>
      <c r="C35" s="68">
        <v>0.04</v>
      </c>
      <c r="D35" s="68">
        <v>0.02</v>
      </c>
      <c r="E35" s="68">
        <v>1.4</v>
      </c>
      <c r="F35" s="115">
        <v>1.2</v>
      </c>
      <c r="G35" s="115">
        <v>1</v>
      </c>
      <c r="H35" s="68">
        <v>0.1</v>
      </c>
      <c r="I35" s="68" t="s">
        <v>107</v>
      </c>
      <c r="J35" s="115">
        <v>0.1</v>
      </c>
      <c r="K35" s="68">
        <v>1</v>
      </c>
      <c r="L35" s="68">
        <v>1</v>
      </c>
      <c r="M35" s="68">
        <v>0.5</v>
      </c>
      <c r="N35" s="68">
        <v>400</v>
      </c>
      <c r="O35" s="131">
        <v>923805.5</v>
      </c>
      <c r="P35" s="110">
        <v>0.4</v>
      </c>
      <c r="Q35" s="110" t="s">
        <v>107</v>
      </c>
      <c r="R35" s="68" t="s">
        <v>107</v>
      </c>
      <c r="S35" s="68" t="s">
        <v>107</v>
      </c>
      <c r="T35" s="68" t="s">
        <v>107</v>
      </c>
      <c r="U35" s="68" t="s">
        <v>107</v>
      </c>
      <c r="V35" s="116" t="s">
        <v>154</v>
      </c>
      <c r="W35" s="68">
        <v>2908</v>
      </c>
      <c r="X35" s="68">
        <v>0.8</v>
      </c>
      <c r="Y35" s="130">
        <f>ROUND((C35*D35*E35*G35*H35*J35*K35*L35*M35*N35*P35*1000000/3600 *(1-X35)),10)</f>
        <v>4.9777777799999999E-2</v>
      </c>
      <c r="Z35" s="130">
        <f>ROUND((C35*D35*F35*G35*H35*J35*K35*L35*M35*O35*P35*(1-X35)),10)</f>
        <v>0.35474131199999998</v>
      </c>
      <c r="AD35">
        <f>O35/400</f>
        <v>2309.5137500000001</v>
      </c>
    </row>
    <row r="36" spans="1:33" ht="45">
      <c r="A36" s="177" t="s">
        <v>287</v>
      </c>
      <c r="B36" s="114" t="s">
        <v>289</v>
      </c>
      <c r="C36" s="68">
        <v>0.04</v>
      </c>
      <c r="D36" s="68">
        <v>0.02</v>
      </c>
      <c r="E36" s="68">
        <v>1.4</v>
      </c>
      <c r="F36" s="115">
        <v>1.2</v>
      </c>
      <c r="G36" s="115">
        <v>1</v>
      </c>
      <c r="H36" s="68">
        <v>0.1</v>
      </c>
      <c r="I36" s="68" t="s">
        <v>107</v>
      </c>
      <c r="J36" s="115">
        <v>0.5</v>
      </c>
      <c r="K36" s="68">
        <v>1</v>
      </c>
      <c r="L36" s="68">
        <v>1</v>
      </c>
      <c r="M36" s="68">
        <v>0.7</v>
      </c>
      <c r="N36" s="68">
        <v>400</v>
      </c>
      <c r="O36" s="68">
        <v>923805.5</v>
      </c>
      <c r="P36" s="110">
        <v>0.4</v>
      </c>
      <c r="Q36" s="110" t="s">
        <v>107</v>
      </c>
      <c r="R36" s="68" t="s">
        <v>107</v>
      </c>
      <c r="S36" s="68" t="s">
        <v>107</v>
      </c>
      <c r="T36" s="68" t="s">
        <v>107</v>
      </c>
      <c r="U36" s="68" t="s">
        <v>107</v>
      </c>
      <c r="V36" s="116" t="s">
        <v>154</v>
      </c>
      <c r="W36" s="68">
        <v>2908</v>
      </c>
      <c r="X36" s="68">
        <v>0.8</v>
      </c>
      <c r="Y36" s="117">
        <f>ROUND((C36*D36*E36*G36*H36*J36*K36*L36*M36*N36*P36*1000000/3600 *(1-X36)),10)</f>
        <v>0.3484444444</v>
      </c>
      <c r="Z36" s="117">
        <f>ROUND((C36*D36*F36*G36*H36*J36*K36*L36*M36*O36*P36*(1-X36)),10)</f>
        <v>2.483189184</v>
      </c>
    </row>
    <row r="37" spans="1:33" ht="60">
      <c r="A37" s="178"/>
      <c r="B37" s="112" t="s">
        <v>290</v>
      </c>
      <c r="C37" s="68"/>
      <c r="D37" s="68"/>
      <c r="E37" s="68">
        <v>1.4</v>
      </c>
      <c r="F37" s="68">
        <v>1.2</v>
      </c>
      <c r="G37" s="68">
        <v>1</v>
      </c>
      <c r="H37" s="68">
        <v>0.1</v>
      </c>
      <c r="I37" s="68">
        <v>1.45</v>
      </c>
      <c r="J37" s="68">
        <v>0.5</v>
      </c>
      <c r="K37" s="68"/>
      <c r="L37" s="68"/>
      <c r="M37" s="68"/>
      <c r="N37" s="68"/>
      <c r="O37" s="68"/>
      <c r="P37" s="68">
        <v>0.4</v>
      </c>
      <c r="Q37" s="68">
        <v>2E-3</v>
      </c>
      <c r="R37" s="68">
        <v>40</v>
      </c>
      <c r="S37" s="68">
        <v>24</v>
      </c>
      <c r="T37" s="68">
        <v>150</v>
      </c>
      <c r="U37" s="68">
        <v>30</v>
      </c>
      <c r="V37" s="116" t="s">
        <v>154</v>
      </c>
      <c r="W37" s="68">
        <v>2908</v>
      </c>
      <c r="X37" s="68">
        <v>0.8</v>
      </c>
      <c r="Y37" s="129">
        <f>ROUND(((E37*G37*H37*I37*J37*P37*Q37)*(1-X37))*R37,10)</f>
        <v>6.4959999999999996E-4</v>
      </c>
      <c r="Z37" s="129">
        <f>ROUND((0.0864*F37*G37*H37*I37*J37*P37*Q37*(365-(T37+U37))*(1-X37)*R37),10)</f>
        <v>8.8998911999999993E-3</v>
      </c>
    </row>
    <row r="38" spans="1:33" ht="45">
      <c r="A38" s="179" t="s">
        <v>288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1"/>
      <c r="V38" s="116" t="s">
        <v>154</v>
      </c>
      <c r="W38" s="68">
        <v>2908</v>
      </c>
      <c r="X38" s="68"/>
      <c r="Y38" s="130">
        <f>Y36+Y37</f>
        <v>0.34909404439999997</v>
      </c>
      <c r="Z38" s="130">
        <f>Z36+Z37</f>
        <v>2.4920890752</v>
      </c>
    </row>
    <row r="39" spans="1:33" ht="45">
      <c r="A39" s="177" t="s">
        <v>292</v>
      </c>
      <c r="B39" s="114" t="s">
        <v>293</v>
      </c>
      <c r="C39" s="68">
        <v>0.04</v>
      </c>
      <c r="D39" s="68">
        <v>0.02</v>
      </c>
      <c r="E39" s="68">
        <v>1.4</v>
      </c>
      <c r="F39" s="115">
        <v>1.2</v>
      </c>
      <c r="G39" s="115">
        <v>1</v>
      </c>
      <c r="H39" s="68">
        <v>0.1</v>
      </c>
      <c r="I39" s="68" t="s">
        <v>107</v>
      </c>
      <c r="J39" s="115">
        <v>0.5</v>
      </c>
      <c r="K39" s="68">
        <v>1</v>
      </c>
      <c r="L39" s="68">
        <v>1</v>
      </c>
      <c r="M39" s="68">
        <v>0.7</v>
      </c>
      <c r="N39" s="68">
        <v>400</v>
      </c>
      <c r="O39" s="68">
        <v>923805.5</v>
      </c>
      <c r="P39" s="110">
        <v>0.4</v>
      </c>
      <c r="Q39" s="110" t="s">
        <v>107</v>
      </c>
      <c r="R39" s="68" t="s">
        <v>107</v>
      </c>
      <c r="S39" s="68" t="s">
        <v>107</v>
      </c>
      <c r="T39" s="68" t="s">
        <v>107</v>
      </c>
      <c r="U39" s="68" t="s">
        <v>107</v>
      </c>
      <c r="V39" s="116" t="s">
        <v>154</v>
      </c>
      <c r="W39" s="68">
        <v>2908</v>
      </c>
      <c r="X39" s="68">
        <v>0.8</v>
      </c>
      <c r="Y39" s="117">
        <f>ROUND((C39*D39*E39*G39*H39*J39*K39*L39*M39*N39*P39*1000000/3600 *(1-X39)),10)</f>
        <v>0.3484444444</v>
      </c>
      <c r="Z39" s="117">
        <f>ROUND((C39*D39*F39*G39*H39*J39*K39*L39*M39*O39*P39*(1-X39)),10)</f>
        <v>2.483189184</v>
      </c>
    </row>
    <row r="40" spans="1:33" ht="75">
      <c r="A40" s="178"/>
      <c r="B40" s="112" t="s">
        <v>294</v>
      </c>
      <c r="C40" s="68"/>
      <c r="D40" s="68"/>
      <c r="E40" s="68">
        <v>1.4</v>
      </c>
      <c r="F40" s="68">
        <v>1.2</v>
      </c>
      <c r="G40" s="68">
        <v>1</v>
      </c>
      <c r="H40" s="68">
        <v>0.1</v>
      </c>
      <c r="I40" s="68">
        <v>1.45</v>
      </c>
      <c r="J40" s="68">
        <v>0.5</v>
      </c>
      <c r="K40" s="68"/>
      <c r="L40" s="68"/>
      <c r="M40" s="68"/>
      <c r="N40" s="68"/>
      <c r="O40" s="68"/>
      <c r="P40" s="68">
        <v>0.4</v>
      </c>
      <c r="Q40" s="68">
        <v>2E-3</v>
      </c>
      <c r="R40" s="68">
        <v>40</v>
      </c>
      <c r="S40" s="68">
        <v>24</v>
      </c>
      <c r="T40" s="68">
        <v>150</v>
      </c>
      <c r="U40" s="68">
        <v>30</v>
      </c>
      <c r="V40" s="116" t="s">
        <v>154</v>
      </c>
      <c r="W40" s="68">
        <v>2908</v>
      </c>
      <c r="X40" s="68">
        <v>0.8</v>
      </c>
      <c r="Y40" s="129">
        <f>ROUND(((E40*G40*H40*I40*J40*P40*Q40)*(1-X40))*R40,10)</f>
        <v>6.4959999999999996E-4</v>
      </c>
      <c r="Z40" s="129">
        <f>ROUND((0.0864*F40*G40*H40*I40*J40*P40*Q40*(365-(T40+U40))*(1-X40)*R40),10)</f>
        <v>8.8998911999999993E-3</v>
      </c>
    </row>
    <row r="41" spans="1:33" ht="45">
      <c r="A41" s="179" t="s">
        <v>300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180"/>
      <c r="P41" s="180"/>
      <c r="Q41" s="180"/>
      <c r="R41" s="180"/>
      <c r="S41" s="180"/>
      <c r="T41" s="180"/>
      <c r="U41" s="181"/>
      <c r="V41" s="116" t="s">
        <v>154</v>
      </c>
      <c r="W41" s="68">
        <v>2908</v>
      </c>
      <c r="X41" s="68"/>
      <c r="Y41" s="130">
        <f>Y39+Y40</f>
        <v>0.34909404439999997</v>
      </c>
      <c r="Z41" s="130">
        <f>Z39+Z40</f>
        <v>2.4920890752</v>
      </c>
    </row>
    <row r="42" spans="1:33" ht="45">
      <c r="A42" s="177" t="s">
        <v>297</v>
      </c>
      <c r="B42" s="114" t="s">
        <v>298</v>
      </c>
      <c r="C42" s="68">
        <v>0.04</v>
      </c>
      <c r="D42" s="68">
        <v>0.02</v>
      </c>
      <c r="E42" s="68">
        <v>1.4</v>
      </c>
      <c r="F42" s="115">
        <v>1.2</v>
      </c>
      <c r="G42" s="115">
        <v>1</v>
      </c>
      <c r="H42" s="68">
        <v>0.1</v>
      </c>
      <c r="I42" s="68" t="s">
        <v>107</v>
      </c>
      <c r="J42" s="115">
        <v>0.5</v>
      </c>
      <c r="K42" s="68">
        <v>1</v>
      </c>
      <c r="L42" s="68">
        <v>1</v>
      </c>
      <c r="M42" s="68">
        <v>0.7</v>
      </c>
      <c r="N42" s="68">
        <v>400</v>
      </c>
      <c r="O42" s="68">
        <v>923805.5</v>
      </c>
      <c r="P42" s="110">
        <v>0.4</v>
      </c>
      <c r="Q42" s="110" t="s">
        <v>107</v>
      </c>
      <c r="R42" s="68" t="s">
        <v>107</v>
      </c>
      <c r="S42" s="68" t="s">
        <v>107</v>
      </c>
      <c r="T42" s="68" t="s">
        <v>107</v>
      </c>
      <c r="U42" s="68" t="s">
        <v>107</v>
      </c>
      <c r="V42" s="116" t="s">
        <v>154</v>
      </c>
      <c r="W42" s="68">
        <v>2908</v>
      </c>
      <c r="X42" s="68">
        <v>0.8</v>
      </c>
      <c r="Y42" s="117">
        <f>ROUND((C42*D42*E42*G42*H42*J42*K42*L42*M42*N42*P42*1000000/3600 *(1-X42)),10)</f>
        <v>0.3484444444</v>
      </c>
      <c r="Z42" s="117">
        <f>ROUND((C42*D42*F42*G42*H42*J42*K42*L42*M42*O42*P42*(1-X42)),10)</f>
        <v>2.483189184</v>
      </c>
    </row>
    <row r="43" spans="1:33" ht="75">
      <c r="A43" s="178"/>
      <c r="B43" s="112" t="s">
        <v>299</v>
      </c>
      <c r="C43" s="68"/>
      <c r="D43" s="68"/>
      <c r="E43" s="68">
        <v>1.4</v>
      </c>
      <c r="F43" s="68">
        <v>1.2</v>
      </c>
      <c r="G43" s="68">
        <v>1</v>
      </c>
      <c r="H43" s="68">
        <v>0.1</v>
      </c>
      <c r="I43" s="68">
        <v>1.45</v>
      </c>
      <c r="J43" s="68">
        <v>0.5</v>
      </c>
      <c r="K43" s="68"/>
      <c r="L43" s="68"/>
      <c r="M43" s="68"/>
      <c r="N43" s="68"/>
      <c r="O43" s="68"/>
      <c r="P43" s="68">
        <v>0.4</v>
      </c>
      <c r="Q43" s="68">
        <v>2E-3</v>
      </c>
      <c r="R43" s="68">
        <v>40</v>
      </c>
      <c r="S43" s="68">
        <v>24</v>
      </c>
      <c r="T43" s="68">
        <v>150</v>
      </c>
      <c r="U43" s="68">
        <v>30</v>
      </c>
      <c r="V43" s="116" t="s">
        <v>154</v>
      </c>
      <c r="W43" s="68">
        <v>2908</v>
      </c>
      <c r="X43" s="68">
        <v>0.8</v>
      </c>
      <c r="Y43" s="129">
        <f>ROUND(((E43*G43*H43*I43*J43*P43*Q43)*(1-X43))*R43,10)</f>
        <v>6.4959999999999996E-4</v>
      </c>
      <c r="Z43" s="129">
        <f>ROUND((0.0864*F43*G43*H43*I43*J43*P43*Q43*(365-(T43+U43))*(1-X43)*R43),10)</f>
        <v>8.8998911999999993E-3</v>
      </c>
    </row>
    <row r="44" spans="1:33" ht="45">
      <c r="A44" s="179" t="s">
        <v>301</v>
      </c>
      <c r="B44" s="180"/>
      <c r="C44" s="180"/>
      <c r="D44" s="180"/>
      <c r="E44" s="180"/>
      <c r="F44" s="180"/>
      <c r="G44" s="180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  <c r="T44" s="180"/>
      <c r="U44" s="181"/>
      <c r="V44" s="116" t="s">
        <v>154</v>
      </c>
      <c r="W44" s="68">
        <v>2908</v>
      </c>
      <c r="X44" s="68"/>
      <c r="Y44" s="130">
        <f>Y42+Y43</f>
        <v>0.34909404439999997</v>
      </c>
      <c r="Z44" s="130">
        <f>Z42+Z43</f>
        <v>2.4920890752</v>
      </c>
    </row>
    <row r="45" spans="1:33" ht="45">
      <c r="A45" s="113" t="s">
        <v>302</v>
      </c>
      <c r="B45" s="114" t="s">
        <v>303</v>
      </c>
      <c r="C45" s="68">
        <v>0.04</v>
      </c>
      <c r="D45" s="68">
        <v>0.02</v>
      </c>
      <c r="E45" s="68">
        <v>1.4</v>
      </c>
      <c r="F45" s="115">
        <v>1.2</v>
      </c>
      <c r="G45" s="115">
        <v>1</v>
      </c>
      <c r="H45" s="68">
        <v>0.1</v>
      </c>
      <c r="I45" s="68" t="s">
        <v>107</v>
      </c>
      <c r="J45" s="115">
        <v>0.5</v>
      </c>
      <c r="K45" s="68">
        <v>1</v>
      </c>
      <c r="L45" s="68">
        <v>1</v>
      </c>
      <c r="M45" s="68">
        <v>0.7</v>
      </c>
      <c r="N45" s="68">
        <v>131</v>
      </c>
      <c r="O45" s="68">
        <v>923805.5</v>
      </c>
      <c r="P45" s="110">
        <v>0.4</v>
      </c>
      <c r="Q45" s="110" t="s">
        <v>107</v>
      </c>
      <c r="R45" s="68" t="s">
        <v>107</v>
      </c>
      <c r="S45" s="68" t="s">
        <v>107</v>
      </c>
      <c r="T45" s="68" t="s">
        <v>107</v>
      </c>
      <c r="U45" s="68" t="s">
        <v>107</v>
      </c>
      <c r="V45" s="116" t="s">
        <v>154</v>
      </c>
      <c r="W45" s="68">
        <v>2908</v>
      </c>
      <c r="X45" s="68">
        <v>0.8</v>
      </c>
      <c r="Y45" s="130">
        <f>ROUND((C45*D45*E45*G45*H45*J45*K45*L45*M45*N45*P45*1000000/3600 *(1-X45)),10)</f>
        <v>0.1141155556</v>
      </c>
      <c r="Z45" s="130">
        <f>ROUND((C45*D45*F45*G45*H45*J45*K45*L45*M45*O45*P45*(1-X45)),10)</f>
        <v>2.483189184</v>
      </c>
    </row>
    <row r="46" spans="1:33" ht="60">
      <c r="A46" s="113" t="s">
        <v>307</v>
      </c>
      <c r="B46" s="114" t="s">
        <v>305</v>
      </c>
      <c r="C46" s="68">
        <v>0.04</v>
      </c>
      <c r="D46" s="68">
        <v>0.02</v>
      </c>
      <c r="E46" s="68">
        <v>1.4</v>
      </c>
      <c r="F46" s="115">
        <v>1.2</v>
      </c>
      <c r="G46" s="115">
        <v>1</v>
      </c>
      <c r="H46" s="68">
        <v>0.1</v>
      </c>
      <c r="I46" s="68" t="s">
        <v>107</v>
      </c>
      <c r="J46" s="115">
        <v>0.5</v>
      </c>
      <c r="K46" s="68">
        <v>1</v>
      </c>
      <c r="L46" s="68">
        <v>1</v>
      </c>
      <c r="M46" s="68">
        <v>0.7</v>
      </c>
      <c r="N46" s="68">
        <v>84</v>
      </c>
      <c r="O46" s="68">
        <v>923805.5</v>
      </c>
      <c r="P46" s="110">
        <v>0.4</v>
      </c>
      <c r="Q46" s="110" t="s">
        <v>107</v>
      </c>
      <c r="R46" s="68" t="s">
        <v>107</v>
      </c>
      <c r="S46" s="68" t="s">
        <v>107</v>
      </c>
      <c r="T46" s="68" t="s">
        <v>107</v>
      </c>
      <c r="U46" s="68" t="s">
        <v>107</v>
      </c>
      <c r="V46" s="116" t="s">
        <v>154</v>
      </c>
      <c r="W46" s="68">
        <v>2908</v>
      </c>
      <c r="X46" s="68">
        <v>0.8</v>
      </c>
      <c r="Y46" s="130">
        <f>ROUND((C46*D46*E46*G46*H46*J46*K46*L46*M46*N46*P46*1000000/3600 *(1-X46)),10)</f>
        <v>7.3173333300000004E-2</v>
      </c>
      <c r="Z46" s="130">
        <f>ROUND((C46*D46*F46*G46*H46*J46*K46*L46*M46*O46*P46*(1-X46)),10)</f>
        <v>2.483189184</v>
      </c>
    </row>
    <row r="47" spans="1:33" ht="15.75">
      <c r="A47" s="161" t="s">
        <v>229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3"/>
    </row>
    <row r="48" spans="1:33" ht="15.75">
      <c r="A48" s="158"/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60"/>
    </row>
    <row r="49" spans="1:30" ht="75">
      <c r="A49" s="113" t="s">
        <v>226</v>
      </c>
      <c r="B49" s="114" t="s">
        <v>225</v>
      </c>
      <c r="C49" s="68">
        <v>0.01</v>
      </c>
      <c r="D49" s="68">
        <v>3.0000000000000001E-3</v>
      </c>
      <c r="E49" s="68">
        <v>1.4</v>
      </c>
      <c r="F49" s="115">
        <v>1.2</v>
      </c>
      <c r="G49" s="115">
        <v>1</v>
      </c>
      <c r="H49" s="68">
        <v>0.1</v>
      </c>
      <c r="I49" s="68" t="s">
        <v>107</v>
      </c>
      <c r="J49" s="115">
        <v>0.1</v>
      </c>
      <c r="K49" s="68">
        <v>1</v>
      </c>
      <c r="L49" s="68">
        <v>0.1</v>
      </c>
      <c r="M49" s="68">
        <v>0.7</v>
      </c>
      <c r="N49" s="68">
        <v>180</v>
      </c>
      <c r="O49" s="135">
        <v>1086830</v>
      </c>
      <c r="P49" s="110">
        <v>0.4</v>
      </c>
      <c r="Q49" s="110" t="s">
        <v>107</v>
      </c>
      <c r="R49" s="68" t="s">
        <v>107</v>
      </c>
      <c r="S49" s="68" t="s">
        <v>107</v>
      </c>
      <c r="T49" s="68" t="s">
        <v>107</v>
      </c>
      <c r="U49" s="68" t="s">
        <v>107</v>
      </c>
      <c r="V49" s="116" t="s">
        <v>154</v>
      </c>
      <c r="W49" s="68">
        <v>2908</v>
      </c>
      <c r="X49" s="68">
        <v>0.8</v>
      </c>
      <c r="Y49" s="132">
        <f>ROUND((C49*D49*E49*G49*H49*J49*K49*L49*M49*N49*P49*1000000/3600 *(1-X49)),10)</f>
        <v>1.176E-4</v>
      </c>
      <c r="Z49" s="132">
        <f>ROUND((C49*D49*F49*G49*H49*J49*K49*L49*M49*O49*P49*(1-X49)),10)</f>
        <v>2.1910493000000001E-3</v>
      </c>
      <c r="AA49" t="s">
        <v>346</v>
      </c>
      <c r="AB49">
        <v>586</v>
      </c>
      <c r="AD49">
        <f>O49/AB49</f>
        <v>1854.6587030716723</v>
      </c>
    </row>
    <row r="50" spans="1:30" ht="75">
      <c r="A50" s="113" t="s">
        <v>227</v>
      </c>
      <c r="B50" s="114" t="s">
        <v>228</v>
      </c>
      <c r="C50" s="68">
        <v>0.01</v>
      </c>
      <c r="D50" s="68">
        <v>3.0000000000000001E-3</v>
      </c>
      <c r="E50" s="68">
        <v>1.4</v>
      </c>
      <c r="F50" s="115">
        <v>1.2</v>
      </c>
      <c r="G50" s="115">
        <v>1</v>
      </c>
      <c r="H50" s="68">
        <v>0.1</v>
      </c>
      <c r="I50" s="68" t="s">
        <v>107</v>
      </c>
      <c r="J50" s="115">
        <v>0.4</v>
      </c>
      <c r="K50" s="68">
        <v>1</v>
      </c>
      <c r="L50" s="68">
        <v>0.1</v>
      </c>
      <c r="M50" s="68">
        <v>0.7</v>
      </c>
      <c r="N50" s="68">
        <v>180</v>
      </c>
      <c r="O50" s="135">
        <v>1086830</v>
      </c>
      <c r="P50" s="110">
        <v>0.4</v>
      </c>
      <c r="Q50" s="110" t="s">
        <v>107</v>
      </c>
      <c r="R50" s="68" t="s">
        <v>107</v>
      </c>
      <c r="S50" s="68" t="s">
        <v>107</v>
      </c>
      <c r="T50" s="68" t="s">
        <v>107</v>
      </c>
      <c r="U50" s="68" t="s">
        <v>107</v>
      </c>
      <c r="V50" s="116" t="s">
        <v>154</v>
      </c>
      <c r="W50" s="68">
        <v>2908</v>
      </c>
      <c r="X50" s="68">
        <v>0.8</v>
      </c>
      <c r="Y50" s="132">
        <f>ROUND((C50*D50*E50*G50*H50*J50*K50*L50*M50*N50*P50*1000000/3600 *(1-X50)),10)</f>
        <v>4.704E-4</v>
      </c>
      <c r="Z50" s="132">
        <f>ROUND((C50*D50*F50*G50*H50*J50*K50*L50*M50*O50*P50*(1-X50)),10)</f>
        <v>8.7641970999999992E-3</v>
      </c>
      <c r="AA50" s="155">
        <f>Y49+Y50</f>
        <v>5.8799999999999998E-4</v>
      </c>
      <c r="AB50" s="155">
        <f>Z49+Z50</f>
        <v>1.09552464E-2</v>
      </c>
    </row>
    <row r="51" spans="1:30" ht="75">
      <c r="A51" s="113" t="s">
        <v>230</v>
      </c>
      <c r="B51" s="114" t="s">
        <v>231</v>
      </c>
      <c r="C51" s="68">
        <v>0.01</v>
      </c>
      <c r="D51" s="68">
        <v>3.0000000000000001E-3</v>
      </c>
      <c r="E51" s="68">
        <v>1.4</v>
      </c>
      <c r="F51" s="115">
        <v>1.2</v>
      </c>
      <c r="G51" s="115">
        <v>1</v>
      </c>
      <c r="H51" s="68">
        <v>0.1</v>
      </c>
      <c r="I51" s="68" t="s">
        <v>107</v>
      </c>
      <c r="J51" s="115">
        <v>0.4</v>
      </c>
      <c r="K51" s="68">
        <v>1</v>
      </c>
      <c r="L51" s="68">
        <v>1</v>
      </c>
      <c r="M51" s="68">
        <v>0.7</v>
      </c>
      <c r="N51" s="68">
        <v>180</v>
      </c>
      <c r="O51" s="135">
        <v>1086830</v>
      </c>
      <c r="P51" s="110">
        <v>0.4</v>
      </c>
      <c r="Q51" s="110" t="s">
        <v>107</v>
      </c>
      <c r="R51" s="68" t="s">
        <v>107</v>
      </c>
      <c r="S51" s="68" t="s">
        <v>107</v>
      </c>
      <c r="T51" s="68" t="s">
        <v>107</v>
      </c>
      <c r="U51" s="68" t="s">
        <v>107</v>
      </c>
      <c r="V51" s="116" t="s">
        <v>154</v>
      </c>
      <c r="W51" s="68">
        <v>2908</v>
      </c>
      <c r="X51" s="68">
        <v>0.8</v>
      </c>
      <c r="Y51" s="132">
        <f>ROUND((C51*D51*E51*G51*H51*J51*K51*L51*M51*N51*P51*1000000/3600 *(1-X51)),10)</f>
        <v>4.7039999999999998E-3</v>
      </c>
      <c r="Z51" s="132">
        <f>ROUND((C51*D51*F51*G51*H51*J51*K51*L51*M51*O51*P51*(1-X51)),10)</f>
        <v>8.7641971200000002E-2</v>
      </c>
    </row>
    <row r="52" spans="1:30" ht="75">
      <c r="A52" s="177" t="s">
        <v>252</v>
      </c>
      <c r="B52" s="114" t="s">
        <v>251</v>
      </c>
      <c r="C52" s="68">
        <v>0.04</v>
      </c>
      <c r="D52" s="68">
        <v>0.02</v>
      </c>
      <c r="E52" s="68">
        <v>1.4</v>
      </c>
      <c r="F52" s="115">
        <v>1.2</v>
      </c>
      <c r="G52" s="115">
        <v>1</v>
      </c>
      <c r="H52" s="68">
        <v>0.1</v>
      </c>
      <c r="I52" s="68" t="s">
        <v>107</v>
      </c>
      <c r="J52" s="115">
        <v>0.5</v>
      </c>
      <c r="K52" s="68">
        <v>1</v>
      </c>
      <c r="L52" s="68">
        <v>1</v>
      </c>
      <c r="M52" s="68">
        <v>0.7</v>
      </c>
      <c r="N52" s="68">
        <v>180</v>
      </c>
      <c r="O52" s="135">
        <v>1086830</v>
      </c>
      <c r="P52" s="110">
        <v>0.4</v>
      </c>
      <c r="Q52" s="110" t="s">
        <v>107</v>
      </c>
      <c r="R52" s="68" t="s">
        <v>107</v>
      </c>
      <c r="S52" s="68" t="s">
        <v>107</v>
      </c>
      <c r="T52" s="68" t="s">
        <v>107</v>
      </c>
      <c r="U52" s="68" t="s">
        <v>107</v>
      </c>
      <c r="V52" s="116" t="s">
        <v>154</v>
      </c>
      <c r="W52" s="68">
        <v>2908</v>
      </c>
      <c r="X52" s="68">
        <v>0.8</v>
      </c>
      <c r="Y52" s="117">
        <f>ROUND((C52*D52*E52*G52*H52*J52*K52*L52*M52*N52*P52*1000000/3600 *(1-X52)),10)</f>
        <v>0.15679999999999999</v>
      </c>
      <c r="Z52" s="117">
        <f>ROUND((C52*D52*F52*G52*H52*J52*K52*L52*M52*O52*P52*(1-X52)),10)</f>
        <v>2.9213990399999998</v>
      </c>
    </row>
    <row r="53" spans="1:30" ht="75">
      <c r="A53" s="178"/>
      <c r="B53" s="112" t="s">
        <v>215</v>
      </c>
      <c r="C53" s="68"/>
      <c r="D53" s="68"/>
      <c r="E53" s="68">
        <v>1.4</v>
      </c>
      <c r="F53" s="68">
        <v>1.2</v>
      </c>
      <c r="G53" s="68">
        <v>1</v>
      </c>
      <c r="H53" s="68">
        <v>0.1</v>
      </c>
      <c r="I53" s="68">
        <v>1.45</v>
      </c>
      <c r="J53" s="68">
        <v>0.5</v>
      </c>
      <c r="K53" s="68"/>
      <c r="L53" s="68"/>
      <c r="M53" s="68"/>
      <c r="N53" s="68"/>
      <c r="O53" s="68"/>
      <c r="P53" s="68">
        <v>0.4</v>
      </c>
      <c r="Q53" s="68">
        <v>2E-3</v>
      </c>
      <c r="R53" s="68">
        <v>40</v>
      </c>
      <c r="S53" s="68">
        <v>24</v>
      </c>
      <c r="T53" s="68">
        <v>150</v>
      </c>
      <c r="U53" s="68">
        <v>30</v>
      </c>
      <c r="V53" s="116" t="s">
        <v>154</v>
      </c>
      <c r="W53" s="68">
        <v>2908</v>
      </c>
      <c r="X53" s="68">
        <v>0.8</v>
      </c>
      <c r="Y53" s="129">
        <f>ROUND(((E53*G53*H53*I53*J53*P53*Q53)*(1-X53))*R53,10)</f>
        <v>6.4959999999999996E-4</v>
      </c>
      <c r="Z53" s="129">
        <f>ROUND((0.0864*F53*G53*H53*I53*J53*P53*Q53*(365-(T53+U53))*(1-X53)*R53),10)</f>
        <v>8.8998911999999993E-3</v>
      </c>
    </row>
    <row r="54" spans="1:30" ht="45">
      <c r="A54" s="179" t="s">
        <v>253</v>
      </c>
      <c r="B54" s="180"/>
      <c r="C54" s="180"/>
      <c r="D54" s="180"/>
      <c r="E54" s="180"/>
      <c r="F54" s="180"/>
      <c r="G54" s="180"/>
      <c r="H54" s="180"/>
      <c r="I54" s="180"/>
      <c r="J54" s="180"/>
      <c r="K54" s="180"/>
      <c r="L54" s="180"/>
      <c r="M54" s="180"/>
      <c r="N54" s="180"/>
      <c r="O54" s="180"/>
      <c r="P54" s="180"/>
      <c r="Q54" s="180"/>
      <c r="R54" s="180"/>
      <c r="S54" s="180"/>
      <c r="T54" s="180"/>
      <c r="U54" s="181"/>
      <c r="V54" s="116" t="s">
        <v>154</v>
      </c>
      <c r="W54" s="68">
        <v>2908</v>
      </c>
      <c r="X54" s="68"/>
      <c r="Y54" s="130">
        <f>Y52+Y53</f>
        <v>0.1574496</v>
      </c>
      <c r="Z54" s="130">
        <f>Z52+Z53</f>
        <v>2.9302989311999998</v>
      </c>
    </row>
    <row r="55" spans="1:30" ht="75">
      <c r="A55" s="177" t="s">
        <v>256</v>
      </c>
      <c r="B55" s="114" t="s">
        <v>257</v>
      </c>
      <c r="C55" s="68">
        <v>0.04</v>
      </c>
      <c r="D55" s="68">
        <v>0.02</v>
      </c>
      <c r="E55" s="68">
        <v>1.4</v>
      </c>
      <c r="F55" s="115">
        <v>1.2</v>
      </c>
      <c r="G55" s="115">
        <v>1</v>
      </c>
      <c r="H55" s="68">
        <v>0.1</v>
      </c>
      <c r="I55" s="68" t="s">
        <v>107</v>
      </c>
      <c r="J55" s="115">
        <v>0.4</v>
      </c>
      <c r="K55" s="68">
        <v>1</v>
      </c>
      <c r="L55" s="68">
        <v>1</v>
      </c>
      <c r="M55" s="68">
        <v>0.7</v>
      </c>
      <c r="N55" s="68">
        <v>180</v>
      </c>
      <c r="O55" s="135">
        <v>1086830</v>
      </c>
      <c r="P55" s="110">
        <v>0.4</v>
      </c>
      <c r="Q55" s="110" t="s">
        <v>107</v>
      </c>
      <c r="R55" s="68" t="s">
        <v>107</v>
      </c>
      <c r="S55" s="68" t="s">
        <v>107</v>
      </c>
      <c r="T55" s="68" t="s">
        <v>107</v>
      </c>
      <c r="U55" s="68" t="s">
        <v>107</v>
      </c>
      <c r="V55" s="116" t="s">
        <v>154</v>
      </c>
      <c r="W55" s="68">
        <v>2908</v>
      </c>
      <c r="X55" s="68">
        <v>0.8</v>
      </c>
      <c r="Y55" s="117">
        <f>ROUND((C55*D55*E55*G55*H55*J55*K55*L55*M55*N55*P55*1000000/3600 *(1-X55)),10)</f>
        <v>0.12544</v>
      </c>
      <c r="Z55" s="117">
        <f>ROUND((C55*D55*F55*G55*H55*J55*K55*L55*M55*O55*P55*(1-X55)),10)</f>
        <v>2.337119232</v>
      </c>
    </row>
    <row r="56" spans="1:30" ht="90">
      <c r="A56" s="178"/>
      <c r="B56" s="112" t="s">
        <v>258</v>
      </c>
      <c r="C56" s="68"/>
      <c r="D56" s="68"/>
      <c r="E56" s="68">
        <v>1.4</v>
      </c>
      <c r="F56" s="68">
        <v>1.2</v>
      </c>
      <c r="G56" s="68">
        <v>1</v>
      </c>
      <c r="H56" s="68">
        <v>0.1</v>
      </c>
      <c r="I56" s="68">
        <v>1.45</v>
      </c>
      <c r="J56" s="68">
        <v>0.4</v>
      </c>
      <c r="K56" s="68"/>
      <c r="L56" s="68"/>
      <c r="M56" s="68"/>
      <c r="N56" s="68"/>
      <c r="O56" s="68"/>
      <c r="P56" s="68">
        <v>0.4</v>
      </c>
      <c r="Q56" s="68">
        <v>2E-3</v>
      </c>
      <c r="R56" s="68">
        <v>40</v>
      </c>
      <c r="S56" s="68">
        <v>24</v>
      </c>
      <c r="T56" s="68">
        <v>150</v>
      </c>
      <c r="U56" s="68">
        <v>30</v>
      </c>
      <c r="V56" s="116" t="s">
        <v>154</v>
      </c>
      <c r="W56" s="68">
        <v>2908</v>
      </c>
      <c r="X56" s="68">
        <v>0.8</v>
      </c>
      <c r="Y56" s="129">
        <f>ROUND(((E56*G56*H56*I56*J56*P56*Q56)*(1-X56))*R56,10)</f>
        <v>5.1968000000000001E-4</v>
      </c>
      <c r="Z56" s="129">
        <f>ROUND((0.0864*F56*G56*H56*I56*J56*P56*Q56*(365-(T56+U56))*(1-X56)*R56),10)</f>
        <v>7.1199130000000003E-3</v>
      </c>
    </row>
    <row r="57" spans="1:30" ht="45">
      <c r="A57" s="179" t="s">
        <v>259</v>
      </c>
      <c r="B57" s="180"/>
      <c r="C57" s="180"/>
      <c r="D57" s="180"/>
      <c r="E57" s="180"/>
      <c r="F57" s="180"/>
      <c r="G57" s="180"/>
      <c r="H57" s="180"/>
      <c r="I57" s="180"/>
      <c r="J57" s="180"/>
      <c r="K57" s="180"/>
      <c r="L57" s="180"/>
      <c r="M57" s="180"/>
      <c r="N57" s="180"/>
      <c r="O57" s="180"/>
      <c r="P57" s="180"/>
      <c r="Q57" s="180"/>
      <c r="R57" s="180"/>
      <c r="S57" s="180"/>
      <c r="T57" s="180"/>
      <c r="U57" s="181"/>
      <c r="V57" s="116" t="s">
        <v>154</v>
      </c>
      <c r="W57" s="68">
        <v>2908</v>
      </c>
      <c r="X57" s="68"/>
      <c r="Y57" s="130">
        <f>Y55+Y56</f>
        <v>0.12595967999999999</v>
      </c>
      <c r="Z57" s="130">
        <f>Z55+Z56</f>
        <v>2.344239145</v>
      </c>
    </row>
    <row r="58" spans="1:30" ht="75">
      <c r="A58" s="177" t="s">
        <v>262</v>
      </c>
      <c r="B58" s="114" t="s">
        <v>264</v>
      </c>
      <c r="C58" s="68">
        <v>0.04</v>
      </c>
      <c r="D58" s="68">
        <v>0.02</v>
      </c>
      <c r="E58" s="68">
        <v>1.4</v>
      </c>
      <c r="F58" s="115">
        <v>1.2</v>
      </c>
      <c r="G58" s="115">
        <v>1</v>
      </c>
      <c r="H58" s="68">
        <v>0.1</v>
      </c>
      <c r="I58" s="68" t="s">
        <v>107</v>
      </c>
      <c r="J58" s="115">
        <v>0.4</v>
      </c>
      <c r="K58" s="68">
        <v>1</v>
      </c>
      <c r="L58" s="68">
        <v>1</v>
      </c>
      <c r="M58" s="68">
        <v>0.7</v>
      </c>
      <c r="N58" s="68">
        <v>180</v>
      </c>
      <c r="O58" s="135">
        <v>1086830</v>
      </c>
      <c r="P58" s="110">
        <v>0.4</v>
      </c>
      <c r="Q58" s="110" t="s">
        <v>107</v>
      </c>
      <c r="R58" s="68" t="s">
        <v>107</v>
      </c>
      <c r="S58" s="68" t="s">
        <v>107</v>
      </c>
      <c r="T58" s="68" t="s">
        <v>107</v>
      </c>
      <c r="U58" s="68" t="s">
        <v>107</v>
      </c>
      <c r="V58" s="116" t="s">
        <v>154</v>
      </c>
      <c r="W58" s="68">
        <v>2908</v>
      </c>
      <c r="X58" s="68">
        <v>0.8</v>
      </c>
      <c r="Y58" s="117">
        <f>ROUND((C58*D58*E58*G58*H58*J58*K58*L58*M58*N58*P58*1000000/3600 *(1-X58)),10)</f>
        <v>0.12544</v>
      </c>
      <c r="Z58" s="117">
        <f>ROUND((C58*D58*F58*G58*H58*J58*K58*L58*M58*O58*P58*(1-X58)),10)</f>
        <v>2.337119232</v>
      </c>
    </row>
    <row r="59" spans="1:30" ht="90">
      <c r="A59" s="178"/>
      <c r="B59" s="112" t="s">
        <v>308</v>
      </c>
      <c r="C59" s="68"/>
      <c r="D59" s="68"/>
      <c r="E59" s="68">
        <v>1.4</v>
      </c>
      <c r="F59" s="68">
        <v>1.2</v>
      </c>
      <c r="G59" s="68">
        <v>1</v>
      </c>
      <c r="H59" s="68">
        <v>0.1</v>
      </c>
      <c r="I59" s="68">
        <v>1.45</v>
      </c>
      <c r="J59" s="68">
        <v>0.4</v>
      </c>
      <c r="K59" s="68"/>
      <c r="L59" s="68"/>
      <c r="M59" s="68"/>
      <c r="N59" s="68"/>
      <c r="O59" s="68"/>
      <c r="P59" s="68">
        <v>0.4</v>
      </c>
      <c r="Q59" s="68">
        <v>2E-3</v>
      </c>
      <c r="R59" s="68">
        <v>40</v>
      </c>
      <c r="S59" s="68">
        <v>24</v>
      </c>
      <c r="T59" s="68">
        <v>150</v>
      </c>
      <c r="U59" s="68">
        <v>30</v>
      </c>
      <c r="V59" s="116" t="s">
        <v>154</v>
      </c>
      <c r="W59" s="68">
        <v>2908</v>
      </c>
      <c r="X59" s="68">
        <v>0.8</v>
      </c>
      <c r="Y59" s="129">
        <f>ROUND(((E59*G59*H59*I59*J59*P59*Q59)*(1-X59))*R59,10)</f>
        <v>5.1968000000000001E-4</v>
      </c>
      <c r="Z59" s="129">
        <f>ROUND((0.0864*F59*G59*H59*I59*J59*P59*Q59*(365-(T59+U59))*(1-X59)*R59),10)</f>
        <v>7.1199130000000003E-3</v>
      </c>
    </row>
    <row r="60" spans="1:30" ht="45">
      <c r="A60" s="179" t="s">
        <v>263</v>
      </c>
      <c r="B60" s="180"/>
      <c r="C60" s="180"/>
      <c r="D60" s="180"/>
      <c r="E60" s="180"/>
      <c r="F60" s="180"/>
      <c r="G60" s="180"/>
      <c r="H60" s="180"/>
      <c r="I60" s="180"/>
      <c r="J60" s="180"/>
      <c r="K60" s="180"/>
      <c r="L60" s="180"/>
      <c r="M60" s="180"/>
      <c r="N60" s="180"/>
      <c r="O60" s="180"/>
      <c r="P60" s="180"/>
      <c r="Q60" s="180"/>
      <c r="R60" s="180"/>
      <c r="S60" s="180"/>
      <c r="T60" s="180"/>
      <c r="U60" s="181"/>
      <c r="V60" s="116" t="s">
        <v>154</v>
      </c>
      <c r="W60" s="68">
        <v>2908</v>
      </c>
      <c r="X60" s="68"/>
      <c r="Y60" s="130">
        <f>Y58+Y59</f>
        <v>0.12595967999999999</v>
      </c>
      <c r="Z60" s="130">
        <f>Z58+Z59</f>
        <v>2.344239145</v>
      </c>
    </row>
    <row r="61" spans="1:30" ht="90">
      <c r="A61" s="113" t="s">
        <v>266</v>
      </c>
      <c r="B61" s="114" t="s">
        <v>265</v>
      </c>
      <c r="C61" s="68">
        <v>0.04</v>
      </c>
      <c r="D61" s="68">
        <v>0.02</v>
      </c>
      <c r="E61" s="68">
        <v>1.4</v>
      </c>
      <c r="F61" s="115">
        <v>1.2</v>
      </c>
      <c r="G61" s="115">
        <v>1</v>
      </c>
      <c r="H61" s="68">
        <v>0.1</v>
      </c>
      <c r="I61" s="68" t="s">
        <v>107</v>
      </c>
      <c r="J61" s="115">
        <v>0.4</v>
      </c>
      <c r="K61" s="68">
        <v>1</v>
      </c>
      <c r="L61" s="68">
        <v>1</v>
      </c>
      <c r="M61" s="68">
        <v>0.7</v>
      </c>
      <c r="N61" s="68">
        <v>180</v>
      </c>
      <c r="O61" s="131">
        <v>1086830</v>
      </c>
      <c r="P61" s="110">
        <v>0.4</v>
      </c>
      <c r="Q61" s="110" t="s">
        <v>107</v>
      </c>
      <c r="R61" s="68" t="s">
        <v>107</v>
      </c>
      <c r="S61" s="68" t="s">
        <v>107</v>
      </c>
      <c r="T61" s="68" t="s">
        <v>107</v>
      </c>
      <c r="U61" s="68" t="s">
        <v>107</v>
      </c>
      <c r="V61" s="116" t="s">
        <v>154</v>
      </c>
      <c r="W61" s="68">
        <v>2908</v>
      </c>
      <c r="X61" s="68">
        <v>0.8</v>
      </c>
      <c r="Y61" s="130">
        <f>ROUND((C61*D61*E61*G61*H61*J61*K61*L61*M61*N61*P61*1000000/3600 *(1-X61)),10)</f>
        <v>0.12544</v>
      </c>
      <c r="Z61" s="130">
        <f>ROUND((C61*D61*F61*G61*H61*J61*K61*L61*M61*O61*P61*(1-X61)),10)</f>
        <v>2.337119232</v>
      </c>
    </row>
    <row r="62" spans="1:30" ht="45">
      <c r="A62" s="113" t="s">
        <v>309</v>
      </c>
      <c r="B62" s="114" t="s">
        <v>270</v>
      </c>
      <c r="C62" s="68">
        <v>0.01</v>
      </c>
      <c r="D62" s="68">
        <v>3.0000000000000001E-3</v>
      </c>
      <c r="E62" s="68">
        <v>1.4</v>
      </c>
      <c r="F62" s="115">
        <v>1.2</v>
      </c>
      <c r="G62" s="115">
        <v>1</v>
      </c>
      <c r="H62" s="68">
        <v>0.1</v>
      </c>
      <c r="I62" s="68" t="s">
        <v>107</v>
      </c>
      <c r="J62" s="115">
        <v>0.1</v>
      </c>
      <c r="K62" s="68">
        <v>1</v>
      </c>
      <c r="L62" s="68">
        <v>0.1</v>
      </c>
      <c r="M62" s="68">
        <v>0.7</v>
      </c>
      <c r="N62" s="68">
        <v>375.2</v>
      </c>
      <c r="O62" s="68">
        <v>500000</v>
      </c>
      <c r="P62" s="110">
        <v>0.4</v>
      </c>
      <c r="Q62" s="110" t="s">
        <v>107</v>
      </c>
      <c r="R62" s="68" t="s">
        <v>107</v>
      </c>
      <c r="S62" s="68" t="s">
        <v>107</v>
      </c>
      <c r="T62" s="68" t="s">
        <v>107</v>
      </c>
      <c r="U62" s="68" t="s">
        <v>107</v>
      </c>
      <c r="V62" s="116" t="s">
        <v>154</v>
      </c>
      <c r="W62" s="68">
        <v>2908</v>
      </c>
      <c r="X62" s="68">
        <v>0.8</v>
      </c>
      <c r="Y62" s="130">
        <f>ROUND((C62*D62*E62*G62*H62*J62*K62*L62*M62*N62*P62*1000000/3600 *(1-X62)),10)</f>
        <v>2.451307E-4</v>
      </c>
      <c r="Z62" s="130">
        <f>ROUND((C62*D62*F62*G62*H62*J62*K62*L62*M62*O62*P62*(1-X62)),10)</f>
        <v>1.008E-3</v>
      </c>
    </row>
  </sheetData>
  <mergeCells count="38">
    <mergeCell ref="A60:U60"/>
    <mergeCell ref="A31:Z31"/>
    <mergeCell ref="A41:U41"/>
    <mergeCell ref="A42:A43"/>
    <mergeCell ref="A44:U44"/>
    <mergeCell ref="A32:Z32"/>
    <mergeCell ref="A36:A37"/>
    <mergeCell ref="A38:U38"/>
    <mergeCell ref="A39:A40"/>
    <mergeCell ref="A27:U27"/>
    <mergeCell ref="A28:Z28"/>
    <mergeCell ref="A29:Z29"/>
    <mergeCell ref="A58:A59"/>
    <mergeCell ref="A52:A53"/>
    <mergeCell ref="A54:U54"/>
    <mergeCell ref="A55:A56"/>
    <mergeCell ref="A57:U57"/>
    <mergeCell ref="A20:A21"/>
    <mergeCell ref="A22:U22"/>
    <mergeCell ref="A23:Z23"/>
    <mergeCell ref="A24:Z24"/>
    <mergeCell ref="A25:A26"/>
    <mergeCell ref="A48:Z48"/>
    <mergeCell ref="A47:Z47"/>
    <mergeCell ref="V3:V4"/>
    <mergeCell ref="W3:W4"/>
    <mergeCell ref="Y3:Z3"/>
    <mergeCell ref="A6:Z6"/>
    <mergeCell ref="A8:Z8"/>
    <mergeCell ref="A7:Z7"/>
    <mergeCell ref="A3:A4"/>
    <mergeCell ref="B3:B4"/>
    <mergeCell ref="A16:Z16"/>
    <mergeCell ref="A15:Z15"/>
    <mergeCell ref="A12:Z12"/>
    <mergeCell ref="A13:Z13"/>
    <mergeCell ref="A18:Z18"/>
    <mergeCell ref="A19:Z19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topLeftCell="A13" zoomScaleNormal="100" workbookViewId="0">
      <selection activeCell="G20" sqref="G20"/>
    </sheetView>
  </sheetViews>
  <sheetFormatPr defaultRowHeight="15"/>
  <cols>
    <col min="1" max="1" width="8.85546875" style="139" customWidth="1"/>
    <col min="2" max="2" width="13.140625" style="139" customWidth="1"/>
    <col min="3" max="3" width="15.42578125" style="139" customWidth="1"/>
    <col min="4" max="4" width="9.28515625" style="139" customWidth="1"/>
    <col min="5" max="5" width="8.85546875" style="139" customWidth="1"/>
    <col min="6" max="6" width="10" style="139" bestFit="1" customWidth="1"/>
    <col min="7" max="7" width="6.5703125" style="139" customWidth="1"/>
    <col min="8" max="8" width="4.85546875" style="139" customWidth="1"/>
    <col min="9" max="9" width="14.140625" style="140" customWidth="1"/>
    <col min="10" max="10" width="6.85546875" style="140" customWidth="1"/>
    <col min="11" max="11" width="16.85546875" style="140" customWidth="1"/>
    <col min="12" max="12" width="15.42578125" style="140" customWidth="1"/>
    <col min="13" max="13" width="13.7109375" bestFit="1" customWidth="1"/>
    <col min="14" max="14" width="22.85546875" customWidth="1"/>
  </cols>
  <sheetData>
    <row r="1" spans="1:18">
      <c r="A1" s="139" t="s">
        <v>333</v>
      </c>
    </row>
    <row r="2" spans="1:18" ht="63.75">
      <c r="A2" s="24" t="s">
        <v>232</v>
      </c>
      <c r="B2" s="24" t="s">
        <v>233</v>
      </c>
      <c r="C2" s="24" t="s">
        <v>30</v>
      </c>
      <c r="D2" s="24" t="s">
        <v>234</v>
      </c>
      <c r="E2" s="24" t="s">
        <v>235</v>
      </c>
      <c r="F2" s="24" t="s">
        <v>115</v>
      </c>
      <c r="G2" s="24" t="s">
        <v>240</v>
      </c>
      <c r="H2" s="24" t="s">
        <v>89</v>
      </c>
      <c r="I2" s="138" t="s">
        <v>4</v>
      </c>
      <c r="J2" s="138" t="s">
        <v>14</v>
      </c>
      <c r="K2" s="138" t="s">
        <v>44</v>
      </c>
      <c r="L2" s="138" t="s">
        <v>45</v>
      </c>
    </row>
    <row r="3" spans="1:18">
      <c r="A3" s="141" t="s">
        <v>17</v>
      </c>
      <c r="B3" s="141" t="s">
        <v>18</v>
      </c>
      <c r="C3" s="141" t="s">
        <v>19</v>
      </c>
      <c r="D3" s="141" t="s">
        <v>20</v>
      </c>
      <c r="E3" s="31">
        <v>5</v>
      </c>
      <c r="F3" s="31">
        <v>6</v>
      </c>
      <c r="G3" s="31">
        <v>7</v>
      </c>
      <c r="H3" s="141" t="s">
        <v>175</v>
      </c>
      <c r="I3" s="142">
        <v>9</v>
      </c>
      <c r="J3" s="143" t="s">
        <v>49</v>
      </c>
      <c r="K3" s="143" t="s">
        <v>50</v>
      </c>
      <c r="L3" s="143" t="s">
        <v>51</v>
      </c>
    </row>
    <row r="4" spans="1:18">
      <c r="A4" s="182" t="s">
        <v>271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4"/>
    </row>
    <row r="5" spans="1:18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</row>
    <row r="6" spans="1:18" ht="63.75">
      <c r="A6" s="144" t="s">
        <v>277</v>
      </c>
      <c r="B6" s="138" t="s">
        <v>278</v>
      </c>
      <c r="C6" s="138" t="s">
        <v>248</v>
      </c>
      <c r="D6" s="145">
        <v>0.97</v>
      </c>
      <c r="E6" s="146">
        <v>10.67</v>
      </c>
      <c r="F6" s="138">
        <v>2717</v>
      </c>
      <c r="G6" s="138">
        <v>1</v>
      </c>
      <c r="H6" s="138">
        <v>80</v>
      </c>
      <c r="I6" s="147" t="s">
        <v>237</v>
      </c>
      <c r="J6" s="138">
        <v>2908</v>
      </c>
      <c r="K6" s="148">
        <f>ROUND((E6*(1-H6/100)),10)</f>
        <v>2.1339999999999999</v>
      </c>
      <c r="L6" s="148">
        <f>ROUND((E6*F6*(1-H6/100)*3600/1000000),10)</f>
        <v>20.8730808</v>
      </c>
      <c r="N6" t="s">
        <v>354</v>
      </c>
      <c r="Q6">
        <v>1086830</v>
      </c>
      <c r="R6">
        <f>Q6/400</f>
        <v>2717.0749999999998</v>
      </c>
    </row>
    <row r="7" spans="1:18" ht="63.75">
      <c r="A7" s="144" t="s">
        <v>280</v>
      </c>
      <c r="B7" s="138" t="s">
        <v>279</v>
      </c>
      <c r="C7" s="138" t="s">
        <v>248</v>
      </c>
      <c r="D7" s="145">
        <v>1.39</v>
      </c>
      <c r="E7" s="146">
        <v>16</v>
      </c>
      <c r="F7" s="138">
        <v>2717</v>
      </c>
      <c r="G7" s="138">
        <v>1</v>
      </c>
      <c r="H7" s="138">
        <v>80</v>
      </c>
      <c r="I7" s="147" t="s">
        <v>237</v>
      </c>
      <c r="J7" s="138">
        <v>2908</v>
      </c>
      <c r="K7" s="148">
        <f t="shared" ref="K7:K13" si="0">ROUND((E7*(1-H7/100)),10)</f>
        <v>3.2</v>
      </c>
      <c r="L7" s="148">
        <f t="shared" ref="L7:L11" si="1">ROUND((E7*F7*(1-H7/100)*3600/1000000),10)</f>
        <v>31.29984</v>
      </c>
      <c r="M7" s="155">
        <f>K7+K8</f>
        <v>12.536000000000001</v>
      </c>
      <c r="N7" s="155">
        <f>L7+L8</f>
        <v>122.61712320000001</v>
      </c>
    </row>
    <row r="8" spans="1:18" ht="63.75">
      <c r="A8" s="144" t="s">
        <v>282</v>
      </c>
      <c r="B8" s="138" t="s">
        <v>281</v>
      </c>
      <c r="C8" s="138" t="s">
        <v>248</v>
      </c>
      <c r="D8" s="145">
        <v>3.89</v>
      </c>
      <c r="E8" s="146">
        <v>46.68</v>
      </c>
      <c r="F8" s="157">
        <v>2717</v>
      </c>
      <c r="G8" s="138">
        <v>1</v>
      </c>
      <c r="H8" s="138">
        <v>80</v>
      </c>
      <c r="I8" s="147" t="s">
        <v>237</v>
      </c>
      <c r="J8" s="138">
        <v>2908</v>
      </c>
      <c r="K8" s="148">
        <f t="shared" si="0"/>
        <v>9.3360000000000003</v>
      </c>
      <c r="L8" s="148">
        <f t="shared" si="1"/>
        <v>91.317283200000006</v>
      </c>
    </row>
    <row r="9" spans="1:18" ht="63.75">
      <c r="A9" s="144" t="s">
        <v>283</v>
      </c>
      <c r="B9" s="138" t="s">
        <v>250</v>
      </c>
      <c r="C9" s="138" t="s">
        <v>248</v>
      </c>
      <c r="D9" s="145">
        <v>0.5</v>
      </c>
      <c r="E9" s="146">
        <v>2.63</v>
      </c>
      <c r="F9" s="157">
        <v>2717</v>
      </c>
      <c r="G9" s="138">
        <v>1</v>
      </c>
      <c r="H9" s="138">
        <v>80</v>
      </c>
      <c r="I9" s="147" t="s">
        <v>237</v>
      </c>
      <c r="J9" s="138">
        <v>2908</v>
      </c>
      <c r="K9" s="148">
        <f t="shared" si="0"/>
        <v>0.52600000000000002</v>
      </c>
      <c r="L9" s="148">
        <f t="shared" si="1"/>
        <v>5.1449112000000001</v>
      </c>
    </row>
    <row r="10" spans="1:18" ht="63.75">
      <c r="A10" s="144" t="s">
        <v>284</v>
      </c>
      <c r="B10" s="138" t="s">
        <v>285</v>
      </c>
      <c r="C10" s="138" t="s">
        <v>248</v>
      </c>
      <c r="D10" s="145">
        <v>1.39</v>
      </c>
      <c r="E10" s="146">
        <v>15.29</v>
      </c>
      <c r="F10" s="157">
        <v>2717</v>
      </c>
      <c r="G10" s="138">
        <v>1</v>
      </c>
      <c r="H10" s="138">
        <v>80</v>
      </c>
      <c r="I10" s="147" t="s">
        <v>237</v>
      </c>
      <c r="J10" s="138">
        <v>2908</v>
      </c>
      <c r="K10" s="148">
        <f t="shared" si="0"/>
        <v>3.0579999999999998</v>
      </c>
      <c r="L10" s="148">
        <f t="shared" si="1"/>
        <v>29.9109096</v>
      </c>
    </row>
    <row r="11" spans="1:18" ht="63.75">
      <c r="A11" s="144" t="s">
        <v>286</v>
      </c>
      <c r="B11" s="138" t="s">
        <v>255</v>
      </c>
      <c r="C11" s="138" t="s">
        <v>248</v>
      </c>
      <c r="D11" s="145">
        <v>0.5</v>
      </c>
      <c r="E11" s="146">
        <v>2.63</v>
      </c>
      <c r="F11" s="157">
        <v>2717</v>
      </c>
      <c r="G11" s="138">
        <v>1</v>
      </c>
      <c r="H11" s="138">
        <v>80</v>
      </c>
      <c r="I11" s="147" t="s">
        <v>237</v>
      </c>
      <c r="J11" s="138">
        <v>2908</v>
      </c>
      <c r="K11" s="148">
        <f t="shared" si="0"/>
        <v>0.52600000000000002</v>
      </c>
      <c r="L11" s="148">
        <f t="shared" si="1"/>
        <v>5.1449112000000001</v>
      </c>
    </row>
    <row r="12" spans="1:18" ht="63.75">
      <c r="A12" s="144" t="s">
        <v>321</v>
      </c>
      <c r="B12" s="138" t="s">
        <v>291</v>
      </c>
      <c r="C12" s="138" t="s">
        <v>248</v>
      </c>
      <c r="D12" s="145">
        <v>0.5</v>
      </c>
      <c r="E12" s="146">
        <v>2.63</v>
      </c>
      <c r="F12" s="157">
        <v>2717</v>
      </c>
      <c r="G12" s="138">
        <v>1</v>
      </c>
      <c r="H12" s="138">
        <v>80</v>
      </c>
      <c r="I12" s="147" t="s">
        <v>237</v>
      </c>
      <c r="J12" s="138">
        <v>2908</v>
      </c>
      <c r="K12" s="148">
        <f t="shared" si="0"/>
        <v>0.52600000000000002</v>
      </c>
      <c r="L12" s="148">
        <f>ROUND((E12*F12*(1-H12/100)*3600/1000000),10)</f>
        <v>5.1449112000000001</v>
      </c>
    </row>
    <row r="13" spans="1:18" ht="63.75">
      <c r="A13" s="144" t="s">
        <v>295</v>
      </c>
      <c r="B13" s="138" t="s">
        <v>296</v>
      </c>
      <c r="C13" s="138" t="s">
        <v>248</v>
      </c>
      <c r="D13" s="145">
        <v>0.5</v>
      </c>
      <c r="E13" s="146">
        <v>2.63</v>
      </c>
      <c r="F13" s="157">
        <v>2717</v>
      </c>
      <c r="G13" s="138">
        <v>1</v>
      </c>
      <c r="H13" s="138">
        <v>80</v>
      </c>
      <c r="I13" s="147" t="s">
        <v>237</v>
      </c>
      <c r="J13" s="138">
        <v>2908</v>
      </c>
      <c r="K13" s="148">
        <f t="shared" si="0"/>
        <v>0.52600000000000002</v>
      </c>
      <c r="L13" s="148">
        <f>ROUND((E13*F13*(1-H13/100)*3600/1000000),10)</f>
        <v>5.1449112000000001</v>
      </c>
    </row>
    <row r="14" spans="1:18">
      <c r="A14" s="182" t="s">
        <v>229</v>
      </c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4"/>
    </row>
    <row r="15" spans="1:18">
      <c r="A15" s="185"/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85"/>
    </row>
    <row r="16" spans="1:18" ht="63.75">
      <c r="A16" s="144" t="s">
        <v>238</v>
      </c>
      <c r="B16" s="138" t="s">
        <v>236</v>
      </c>
      <c r="C16" s="138" t="s">
        <v>239</v>
      </c>
      <c r="D16" s="145">
        <v>0.97</v>
      </c>
      <c r="E16" s="146">
        <v>10.67</v>
      </c>
      <c r="F16" s="138">
        <v>8500</v>
      </c>
      <c r="G16" s="138">
        <v>1</v>
      </c>
      <c r="H16" s="138">
        <v>80</v>
      </c>
      <c r="I16" s="147" t="s">
        <v>237</v>
      </c>
      <c r="J16" s="138">
        <v>2908</v>
      </c>
      <c r="K16" s="148">
        <f t="shared" ref="K16:K22" si="2">ROUND((E16*(1-H16/100)),10)</f>
        <v>2.1339999999999999</v>
      </c>
      <c r="L16" s="148">
        <f t="shared" ref="L16:L22" si="3">ROUND((E16*F16*(1-H16/100)*3600/1000000),10)</f>
        <v>65.300399999999996</v>
      </c>
      <c r="N16" t="s">
        <v>355</v>
      </c>
    </row>
    <row r="17" spans="1:14" ht="63.75">
      <c r="A17" s="144" t="s">
        <v>241</v>
      </c>
      <c r="B17" s="138" t="s">
        <v>244</v>
      </c>
      <c r="C17" s="138" t="s">
        <v>243</v>
      </c>
      <c r="D17" s="145">
        <v>1.39</v>
      </c>
      <c r="E17" s="146">
        <v>16</v>
      </c>
      <c r="F17" s="138">
        <v>8500</v>
      </c>
      <c r="G17" s="138">
        <v>1</v>
      </c>
      <c r="H17" s="138">
        <v>80</v>
      </c>
      <c r="I17" s="147" t="s">
        <v>237</v>
      </c>
      <c r="J17" s="138">
        <v>2908</v>
      </c>
      <c r="K17" s="148">
        <f t="shared" si="2"/>
        <v>3.2</v>
      </c>
      <c r="L17" s="148">
        <f t="shared" si="3"/>
        <v>97.92</v>
      </c>
    </row>
    <row r="18" spans="1:14" ht="63.75">
      <c r="A18" s="144" t="s">
        <v>242</v>
      </c>
      <c r="B18" s="138" t="s">
        <v>244</v>
      </c>
      <c r="C18" s="138" t="s">
        <v>245</v>
      </c>
      <c r="D18" s="145">
        <v>3.89</v>
      </c>
      <c r="E18" s="146">
        <v>46.68</v>
      </c>
      <c r="F18" s="157">
        <v>8500</v>
      </c>
      <c r="G18" s="138">
        <v>1</v>
      </c>
      <c r="H18" s="138">
        <v>80</v>
      </c>
      <c r="I18" s="147" t="s">
        <v>237</v>
      </c>
      <c r="J18" s="138">
        <v>2908</v>
      </c>
      <c r="K18" s="148">
        <f t="shared" si="2"/>
        <v>9.3360000000000003</v>
      </c>
      <c r="L18" s="148">
        <f t="shared" si="3"/>
        <v>285.6816</v>
      </c>
      <c r="M18" s="150">
        <f>K17+K18</f>
        <v>12.536000000000001</v>
      </c>
      <c r="N18" s="150">
        <f>L17+L18</f>
        <v>383.60160000000002</v>
      </c>
    </row>
    <row r="19" spans="1:14" ht="63.75">
      <c r="A19" s="144" t="s">
        <v>246</v>
      </c>
      <c r="B19" s="138" t="s">
        <v>247</v>
      </c>
      <c r="C19" s="138" t="s">
        <v>248</v>
      </c>
      <c r="D19" s="145">
        <v>1.39</v>
      </c>
      <c r="E19" s="146">
        <v>15.29</v>
      </c>
      <c r="F19" s="138">
        <f>923805/300</f>
        <v>3079.35</v>
      </c>
      <c r="G19" s="138">
        <v>1</v>
      </c>
      <c r="H19" s="138">
        <v>80</v>
      </c>
      <c r="I19" s="147" t="s">
        <v>237</v>
      </c>
      <c r="J19" s="138">
        <v>2908</v>
      </c>
      <c r="K19" s="148">
        <f t="shared" si="2"/>
        <v>3.0579999999999998</v>
      </c>
      <c r="L19" s="148">
        <f t="shared" si="3"/>
        <v>33.899948279999997</v>
      </c>
      <c r="M19" t="s">
        <v>356</v>
      </c>
    </row>
    <row r="20" spans="1:14" ht="63.75">
      <c r="A20" s="144" t="s">
        <v>249</v>
      </c>
      <c r="B20" s="138" t="s">
        <v>250</v>
      </c>
      <c r="C20" s="138" t="s">
        <v>248</v>
      </c>
      <c r="D20" s="145">
        <v>0.5</v>
      </c>
      <c r="E20" s="146">
        <v>2.63</v>
      </c>
      <c r="F20" s="138">
        <f>F19</f>
        <v>3079.35</v>
      </c>
      <c r="G20" s="138">
        <v>1</v>
      </c>
      <c r="H20" s="138">
        <v>80</v>
      </c>
      <c r="I20" s="147" t="s">
        <v>237</v>
      </c>
      <c r="J20" s="138">
        <v>2908</v>
      </c>
      <c r="K20" s="148">
        <f t="shared" si="2"/>
        <v>0.52600000000000002</v>
      </c>
      <c r="L20" s="148">
        <f t="shared" si="3"/>
        <v>5.8310571600000003</v>
      </c>
    </row>
    <row r="21" spans="1:14" ht="63.75">
      <c r="A21" s="144" t="s">
        <v>254</v>
      </c>
      <c r="B21" s="138" t="s">
        <v>255</v>
      </c>
      <c r="C21" s="138" t="s">
        <v>248</v>
      </c>
      <c r="D21" s="145">
        <v>0.5</v>
      </c>
      <c r="E21" s="146">
        <v>2.63</v>
      </c>
      <c r="F21" s="138">
        <f>F19</f>
        <v>3079.35</v>
      </c>
      <c r="G21" s="138">
        <v>1</v>
      </c>
      <c r="H21" s="138">
        <v>80</v>
      </c>
      <c r="I21" s="147" t="s">
        <v>237</v>
      </c>
      <c r="J21" s="138">
        <v>2908</v>
      </c>
      <c r="K21" s="148">
        <f t="shared" si="2"/>
        <v>0.52600000000000002</v>
      </c>
      <c r="L21" s="148">
        <f t="shared" si="3"/>
        <v>5.8310571600000003</v>
      </c>
    </row>
    <row r="22" spans="1:14" ht="63.75">
      <c r="A22" s="144" t="s">
        <v>260</v>
      </c>
      <c r="B22" s="138" t="s">
        <v>261</v>
      </c>
      <c r="C22" s="138" t="s">
        <v>248</v>
      </c>
      <c r="D22" s="145">
        <v>0.5</v>
      </c>
      <c r="E22" s="146">
        <v>2.63</v>
      </c>
      <c r="F22" s="138">
        <f>F19</f>
        <v>3079.35</v>
      </c>
      <c r="G22" s="138">
        <v>1</v>
      </c>
      <c r="H22" s="138">
        <v>80</v>
      </c>
      <c r="I22" s="147" t="s">
        <v>237</v>
      </c>
      <c r="J22" s="138">
        <v>2908</v>
      </c>
      <c r="K22" s="148">
        <f t="shared" si="2"/>
        <v>0.52600000000000002</v>
      </c>
      <c r="L22" s="148">
        <f t="shared" si="3"/>
        <v>5.8310571600000003</v>
      </c>
    </row>
  </sheetData>
  <mergeCells count="4">
    <mergeCell ref="A14:L14"/>
    <mergeCell ref="A15:L15"/>
    <mergeCell ref="A4:L4"/>
    <mergeCell ref="A5:L5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A16"/>
  <sheetViews>
    <sheetView topLeftCell="A10" zoomScaleNormal="100" workbookViewId="0">
      <selection activeCell="A5" sqref="A5:XFD5"/>
    </sheetView>
  </sheetViews>
  <sheetFormatPr defaultRowHeight="15"/>
  <cols>
    <col min="1" max="1" width="8.85546875" customWidth="1"/>
    <col min="2" max="2" width="12.28515625" customWidth="1"/>
    <col min="3" max="3" width="4.5703125" customWidth="1"/>
    <col min="4" max="4" width="5.140625" customWidth="1"/>
    <col min="5" max="5" width="4.5703125" customWidth="1"/>
    <col min="6" max="6" width="6.5703125" customWidth="1"/>
    <col min="7" max="7" width="5.42578125" customWidth="1"/>
    <col min="8" max="8" width="4.5703125" customWidth="1"/>
    <col min="9" max="9" width="4.140625" customWidth="1"/>
    <col min="10" max="10" width="4.5703125" customWidth="1"/>
    <col min="11" max="11" width="5.140625" customWidth="1"/>
    <col min="12" max="12" width="4.5703125" customWidth="1"/>
    <col min="13" max="13" width="6.42578125" customWidth="1"/>
    <col min="14" max="14" width="6.5703125" customWidth="1"/>
    <col min="15" max="15" width="4.7109375" customWidth="1"/>
    <col min="16" max="18" width="5" customWidth="1"/>
    <col min="19" max="19" width="15.42578125" customWidth="1"/>
    <col min="20" max="20" width="9.5703125" customWidth="1"/>
    <col min="21" max="21" width="12.42578125" customWidth="1"/>
    <col min="22" max="22" width="13.28515625" customWidth="1"/>
    <col min="26" max="27" width="12.5703125" bestFit="1" customWidth="1"/>
  </cols>
  <sheetData>
    <row r="1" spans="1:27" ht="15.75">
      <c r="A1" s="188" t="s">
        <v>334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  <c r="V1" s="188"/>
    </row>
    <row r="2" spans="1:27" ht="38.25">
      <c r="A2" s="119" t="s">
        <v>161</v>
      </c>
      <c r="B2" s="119" t="s">
        <v>162</v>
      </c>
      <c r="C2" s="119" t="s">
        <v>163</v>
      </c>
      <c r="D2" s="119" t="s">
        <v>164</v>
      </c>
      <c r="E2" s="119" t="s">
        <v>165</v>
      </c>
      <c r="F2" s="119" t="s">
        <v>166</v>
      </c>
      <c r="G2" s="119" t="s">
        <v>167</v>
      </c>
      <c r="H2" s="119" t="s">
        <v>168</v>
      </c>
      <c r="I2" s="119" t="s">
        <v>87</v>
      </c>
      <c r="J2" s="119" t="s">
        <v>169</v>
      </c>
      <c r="K2" s="119" t="s">
        <v>170</v>
      </c>
      <c r="L2" s="120" t="s">
        <v>171</v>
      </c>
      <c r="M2" s="120" t="s">
        <v>88</v>
      </c>
      <c r="N2" s="120" t="s">
        <v>101</v>
      </c>
      <c r="O2" s="120" t="s">
        <v>152</v>
      </c>
      <c r="P2" s="120" t="s">
        <v>172</v>
      </c>
      <c r="Q2" s="120" t="s">
        <v>104</v>
      </c>
      <c r="R2" s="120" t="s">
        <v>159</v>
      </c>
      <c r="S2" s="120" t="s">
        <v>4</v>
      </c>
      <c r="T2" s="120" t="s">
        <v>31</v>
      </c>
      <c r="U2" s="120" t="s">
        <v>173</v>
      </c>
      <c r="V2" s="120" t="s">
        <v>174</v>
      </c>
    </row>
    <row r="3" spans="1:27">
      <c r="A3" s="119" t="s">
        <v>17</v>
      </c>
      <c r="B3" s="119" t="s">
        <v>19</v>
      </c>
      <c r="C3" s="119" t="s">
        <v>46</v>
      </c>
      <c r="D3" s="119" t="s">
        <v>47</v>
      </c>
      <c r="E3" s="119" t="s">
        <v>175</v>
      </c>
      <c r="F3" s="119" t="s">
        <v>48</v>
      </c>
      <c r="G3" s="119" t="s">
        <v>49</v>
      </c>
      <c r="H3" s="119" t="s">
        <v>50</v>
      </c>
      <c r="I3" s="119" t="s">
        <v>51</v>
      </c>
      <c r="J3" s="119" t="s">
        <v>52</v>
      </c>
      <c r="K3" s="119" t="s">
        <v>176</v>
      </c>
      <c r="L3" s="119" t="s">
        <v>177</v>
      </c>
      <c r="M3" s="119" t="s">
        <v>21</v>
      </c>
      <c r="N3" s="119" t="s">
        <v>22</v>
      </c>
      <c r="O3" s="119" t="s">
        <v>178</v>
      </c>
      <c r="P3" s="119" t="s">
        <v>179</v>
      </c>
      <c r="Q3" s="119" t="s">
        <v>180</v>
      </c>
      <c r="R3" s="119" t="s">
        <v>182</v>
      </c>
      <c r="S3" s="119" t="s">
        <v>181</v>
      </c>
      <c r="T3" s="119" t="s">
        <v>63</v>
      </c>
      <c r="U3" s="119" t="s">
        <v>350</v>
      </c>
      <c r="V3" s="119" t="s">
        <v>351</v>
      </c>
    </row>
    <row r="4" spans="1:27">
      <c r="A4" s="186" t="s">
        <v>144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</row>
    <row r="5" spans="1:27">
      <c r="A5" s="187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7" ht="51" customHeight="1">
      <c r="A6" s="24">
        <v>6007</v>
      </c>
      <c r="B6" s="24" t="s">
        <v>184</v>
      </c>
      <c r="C6" s="121" t="s">
        <v>19</v>
      </c>
      <c r="D6" s="121" t="s">
        <v>18</v>
      </c>
      <c r="E6" s="24">
        <v>1</v>
      </c>
      <c r="F6" s="24">
        <v>1.45</v>
      </c>
      <c r="G6" s="24">
        <v>1.1299999999999999</v>
      </c>
      <c r="H6" s="24">
        <v>0.01</v>
      </c>
      <c r="I6" s="24">
        <v>12</v>
      </c>
      <c r="J6" s="24">
        <v>2</v>
      </c>
      <c r="K6" s="24">
        <v>1.4</v>
      </c>
      <c r="L6" s="24">
        <v>0.1</v>
      </c>
      <c r="M6" s="121">
        <v>1450</v>
      </c>
      <c r="N6" s="122">
        <v>4.0000000000000001E-3</v>
      </c>
      <c r="O6" s="24">
        <v>16</v>
      </c>
      <c r="P6" s="24">
        <v>150</v>
      </c>
      <c r="Q6" s="24">
        <v>30</v>
      </c>
      <c r="R6" s="24">
        <v>0.4</v>
      </c>
      <c r="S6" s="24" t="s">
        <v>85</v>
      </c>
      <c r="T6" s="121" t="s">
        <v>183</v>
      </c>
      <c r="U6" s="123">
        <f>ROUND((((C6*D6*E6*L6*H6*I6*K6*M6)/3600)+(F6*G6*L6*N6*O6*J6))*R6,10)</f>
        <v>2.4629120000000001E-2</v>
      </c>
      <c r="V6" s="123">
        <f>ROUND((0.0864*U6*(365-(P6+Q6))),10)</f>
        <v>0.3936718541</v>
      </c>
      <c r="X6" t="s">
        <v>347</v>
      </c>
      <c r="Y6">
        <f>34.4*11</f>
        <v>378.4</v>
      </c>
    </row>
    <row r="7" spans="1:27">
      <c r="A7" s="186" t="s">
        <v>210</v>
      </c>
      <c r="B7" s="186"/>
      <c r="C7" s="186"/>
      <c r="D7" s="186"/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</row>
    <row r="8" spans="1:27">
      <c r="A8" s="187"/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</row>
    <row r="9" spans="1:27" ht="38.25">
      <c r="A9" s="24">
        <v>602701</v>
      </c>
      <c r="B9" s="24" t="s">
        <v>267</v>
      </c>
      <c r="C9" s="121" t="s">
        <v>19</v>
      </c>
      <c r="D9" s="121" t="s">
        <v>211</v>
      </c>
      <c r="E9" s="24">
        <v>1</v>
      </c>
      <c r="F9" s="24">
        <v>1.45</v>
      </c>
      <c r="G9" s="24">
        <v>1.26</v>
      </c>
      <c r="H9" s="24">
        <v>0.01</v>
      </c>
      <c r="I9" s="24">
        <v>25</v>
      </c>
      <c r="J9" s="24">
        <v>8</v>
      </c>
      <c r="K9" s="24">
        <v>13.5</v>
      </c>
      <c r="L9" s="24">
        <v>0.1</v>
      </c>
      <c r="M9" s="121">
        <v>1450</v>
      </c>
      <c r="N9" s="122">
        <v>2E-3</v>
      </c>
      <c r="O9" s="24">
        <v>16</v>
      </c>
      <c r="P9" s="24">
        <v>150</v>
      </c>
      <c r="Q9" s="24">
        <v>30</v>
      </c>
      <c r="R9" s="24">
        <v>0.4</v>
      </c>
      <c r="S9" s="24" t="s">
        <v>85</v>
      </c>
      <c r="T9" s="121" t="s">
        <v>183</v>
      </c>
      <c r="U9" s="123">
        <f>ROUND((((C9*D9*E9*L9*H9*I9*K9*M9)/3600)+(F9*G9*L9*N9*O9*J9))*R9,10)</f>
        <v>0.46730222999999999</v>
      </c>
      <c r="V9" s="123">
        <f>ROUND((0.0864*U9*(365-(P9+Q9))),10)</f>
        <v>7.4693588443000003</v>
      </c>
      <c r="X9" t="s">
        <v>348</v>
      </c>
      <c r="Y9">
        <f>443.8*11</f>
        <v>4881.8</v>
      </c>
      <c r="Z9" s="155">
        <f>U9+'выемочно-погрузочные'!Y62</f>
        <v>0.46754736069999997</v>
      </c>
      <c r="AA9" s="155">
        <f>V9+'выемочно-погрузочные'!Z62</f>
        <v>7.4703668443</v>
      </c>
    </row>
    <row r="10" spans="1:27">
      <c r="A10" s="186" t="s">
        <v>330</v>
      </c>
      <c r="B10" s="186"/>
      <c r="C10" s="186"/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  <c r="P10" s="186"/>
      <c r="Q10" s="186"/>
      <c r="R10" s="186"/>
      <c r="S10" s="186"/>
      <c r="T10" s="186"/>
      <c r="U10" s="186"/>
      <c r="V10" s="186"/>
    </row>
    <row r="11" spans="1:27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</row>
    <row r="12" spans="1:27" ht="102">
      <c r="A12" s="24">
        <v>6039</v>
      </c>
      <c r="B12" s="24" t="s">
        <v>269</v>
      </c>
      <c r="C12" s="121" t="s">
        <v>268</v>
      </c>
      <c r="D12" s="121" t="s">
        <v>211</v>
      </c>
      <c r="E12" s="24">
        <v>1</v>
      </c>
      <c r="F12" s="24">
        <v>1.45</v>
      </c>
      <c r="G12" s="24">
        <v>1.26</v>
      </c>
      <c r="H12" s="24">
        <v>0.01</v>
      </c>
      <c r="I12" s="24">
        <v>3</v>
      </c>
      <c r="J12" s="24">
        <v>1</v>
      </c>
      <c r="K12" s="24">
        <v>0.5</v>
      </c>
      <c r="L12" s="24">
        <v>0.1</v>
      </c>
      <c r="M12" s="121">
        <v>1450</v>
      </c>
      <c r="N12" s="122">
        <v>2E-3</v>
      </c>
      <c r="O12" s="24">
        <v>10</v>
      </c>
      <c r="P12" s="24">
        <v>150</v>
      </c>
      <c r="Q12" s="24">
        <v>30</v>
      </c>
      <c r="R12" s="24">
        <v>0.4</v>
      </c>
      <c r="S12" s="24" t="s">
        <v>85</v>
      </c>
      <c r="T12" s="121" t="s">
        <v>183</v>
      </c>
      <c r="U12" s="123">
        <f>ROUND((((C12*D12*E12*L12*H12*I12*K12*M12)/3600)+(F12*G12*L12*N12*O12*J12))*R12,10)</f>
        <v>2.3255582999999998E-3</v>
      </c>
      <c r="V12" s="123">
        <f>ROUND((0.0864*U12*(365-(P12+Q12))),10)</f>
        <v>3.7171723900000002E-2</v>
      </c>
    </row>
    <row r="13" spans="1:27">
      <c r="A13" s="186" t="s">
        <v>331</v>
      </c>
      <c r="B13" s="186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</row>
    <row r="14" spans="1:27">
      <c r="A14" s="187"/>
      <c r="B14" s="187"/>
      <c r="C14" s="187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</row>
    <row r="15" spans="1:27" ht="63.75">
      <c r="A15" s="24">
        <v>6053</v>
      </c>
      <c r="B15" s="24" t="s">
        <v>304</v>
      </c>
      <c r="C15" s="121" t="s">
        <v>268</v>
      </c>
      <c r="D15" s="121" t="s">
        <v>211</v>
      </c>
      <c r="E15" s="24">
        <v>1</v>
      </c>
      <c r="F15" s="24">
        <v>1.45</v>
      </c>
      <c r="G15" s="24">
        <v>1.26</v>
      </c>
      <c r="H15" s="24">
        <v>0.01</v>
      </c>
      <c r="I15" s="24">
        <v>2</v>
      </c>
      <c r="J15" s="24">
        <v>1</v>
      </c>
      <c r="K15" s="24">
        <v>2</v>
      </c>
      <c r="L15" s="24">
        <v>0.1</v>
      </c>
      <c r="M15" s="121">
        <v>1450</v>
      </c>
      <c r="N15" s="122">
        <v>2E-3</v>
      </c>
      <c r="O15" s="24">
        <v>10</v>
      </c>
      <c r="P15" s="24">
        <v>150</v>
      </c>
      <c r="Q15" s="24">
        <v>30</v>
      </c>
      <c r="R15" s="24">
        <v>0.4</v>
      </c>
      <c r="S15" s="24" t="s">
        <v>85</v>
      </c>
      <c r="T15" s="121" t="s">
        <v>183</v>
      </c>
      <c r="U15" s="123">
        <f>ROUND((((C15*D15*E15*L15*H15*I15*K15*M15)/3600)+(F15*G15*L15*N15*O15*J15))*R15,10)</f>
        <v>3.7654888999999999E-3</v>
      </c>
      <c r="V15" s="123">
        <f>ROUND((0.0864*U15*(365-(P15+Q15))),10)</f>
        <v>6.0187574600000002E-2</v>
      </c>
    </row>
    <row r="16" spans="1:27" ht="63.75">
      <c r="A16" s="24">
        <v>6055</v>
      </c>
      <c r="B16" s="24" t="s">
        <v>306</v>
      </c>
      <c r="C16" s="121" t="s">
        <v>268</v>
      </c>
      <c r="D16" s="121" t="s">
        <v>211</v>
      </c>
      <c r="E16" s="24">
        <v>1</v>
      </c>
      <c r="F16" s="24">
        <v>1.45</v>
      </c>
      <c r="G16" s="24">
        <v>1.26</v>
      </c>
      <c r="H16" s="24">
        <v>0.01</v>
      </c>
      <c r="I16" s="24">
        <v>5</v>
      </c>
      <c r="J16" s="24">
        <v>1</v>
      </c>
      <c r="K16" s="24">
        <v>0.2</v>
      </c>
      <c r="L16" s="24">
        <v>0.1</v>
      </c>
      <c r="M16" s="121">
        <v>1450</v>
      </c>
      <c r="N16" s="122">
        <v>2E-3</v>
      </c>
      <c r="O16" s="24">
        <v>10</v>
      </c>
      <c r="P16" s="24">
        <v>150</v>
      </c>
      <c r="Q16" s="24">
        <v>30</v>
      </c>
      <c r="R16" s="24">
        <v>0.4</v>
      </c>
      <c r="S16" s="24" t="s">
        <v>85</v>
      </c>
      <c r="T16" s="121" t="s">
        <v>183</v>
      </c>
      <c r="U16" s="123">
        <f>ROUND((((C16*D16*E16*L16*H16*I16*K16*M16)/3600)+(F16*G16*L16*N16*O16*J16))*R16,10)</f>
        <v>2.0375722000000001E-3</v>
      </c>
      <c r="V16" s="123">
        <f>ROUND((0.0864*U16*(365-(P16+Q16))),10)</f>
        <v>3.2568554E-2</v>
      </c>
    </row>
  </sheetData>
  <mergeCells count="9">
    <mergeCell ref="A13:V13"/>
    <mergeCell ref="A14:V14"/>
    <mergeCell ref="A1:V1"/>
    <mergeCell ref="A4:V4"/>
    <mergeCell ref="A5:V5"/>
    <mergeCell ref="A7:V7"/>
    <mergeCell ref="A8:V8"/>
    <mergeCell ref="A10:V10"/>
    <mergeCell ref="A11:V11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2"/>
  <sheetViews>
    <sheetView zoomScaleNormal="100" workbookViewId="0">
      <selection activeCell="A6" sqref="A6:XFD6"/>
    </sheetView>
  </sheetViews>
  <sheetFormatPr defaultRowHeight="15"/>
  <cols>
    <col min="1" max="1" width="10" customWidth="1"/>
    <col min="2" max="2" width="13.85546875" customWidth="1"/>
    <col min="3" max="3" width="13" customWidth="1"/>
    <col min="4" max="4" width="7.7109375" customWidth="1"/>
    <col min="5" max="5" width="7.85546875" customWidth="1"/>
    <col min="6" max="6" width="8.140625" customWidth="1"/>
    <col min="7" max="7" width="7.7109375" customWidth="1"/>
    <col min="8" max="8" width="17.85546875" customWidth="1"/>
    <col min="9" max="9" width="18.85546875" customWidth="1"/>
    <col min="10" max="10" width="7.85546875" customWidth="1"/>
    <col min="11" max="11" width="12.28515625" customWidth="1"/>
    <col min="12" max="12" width="17" customWidth="1"/>
  </cols>
  <sheetData>
    <row r="1" spans="1:13" ht="18.75">
      <c r="A1" s="94" t="s">
        <v>335</v>
      </c>
      <c r="B1" s="1"/>
      <c r="C1" s="42"/>
      <c r="D1" s="42"/>
      <c r="E1" s="42"/>
      <c r="F1" s="1"/>
      <c r="G1" s="43"/>
      <c r="H1" s="44"/>
      <c r="I1" s="44"/>
      <c r="J1" s="44"/>
      <c r="K1" s="44"/>
      <c r="L1" s="44"/>
    </row>
    <row r="2" spans="1:13">
      <c r="A2" s="192" t="s">
        <v>69</v>
      </c>
      <c r="B2" s="192" t="s">
        <v>70</v>
      </c>
      <c r="C2" s="194" t="s">
        <v>71</v>
      </c>
      <c r="D2" s="194" t="s">
        <v>72</v>
      </c>
      <c r="E2" s="194" t="s">
        <v>73</v>
      </c>
      <c r="F2" s="196" t="s">
        <v>74</v>
      </c>
      <c r="G2" s="197"/>
      <c r="H2" s="198" t="s">
        <v>75</v>
      </c>
      <c r="I2" s="198" t="s">
        <v>76</v>
      </c>
      <c r="J2" s="198" t="s">
        <v>31</v>
      </c>
      <c r="K2" s="200" t="s">
        <v>32</v>
      </c>
      <c r="L2" s="201"/>
    </row>
    <row r="3" spans="1:13" ht="39.75" customHeight="1">
      <c r="A3" s="193"/>
      <c r="B3" s="193"/>
      <c r="C3" s="195"/>
      <c r="D3" s="195"/>
      <c r="E3" s="195"/>
      <c r="F3" s="45" t="s">
        <v>33</v>
      </c>
      <c r="G3" s="13" t="s">
        <v>35</v>
      </c>
      <c r="H3" s="199"/>
      <c r="I3" s="199"/>
      <c r="J3" s="199"/>
      <c r="K3" s="13" t="s">
        <v>44</v>
      </c>
      <c r="L3" s="13" t="s">
        <v>45</v>
      </c>
    </row>
    <row r="4" spans="1:13">
      <c r="A4" s="31">
        <v>1</v>
      </c>
      <c r="B4" s="31">
        <v>2</v>
      </c>
      <c r="C4" s="31">
        <v>3</v>
      </c>
      <c r="D4" s="31">
        <v>5</v>
      </c>
      <c r="E4" s="31"/>
      <c r="F4" s="31">
        <v>6</v>
      </c>
      <c r="G4" s="31">
        <v>7</v>
      </c>
      <c r="H4" s="31">
        <v>9</v>
      </c>
      <c r="I4" s="31">
        <v>10</v>
      </c>
      <c r="J4" s="31">
        <v>11</v>
      </c>
      <c r="K4" s="31">
        <v>12</v>
      </c>
      <c r="L4" s="31">
        <v>13</v>
      </c>
    </row>
    <row r="5" spans="1:13">
      <c r="A5" s="189" t="s">
        <v>144</v>
      </c>
      <c r="B5" s="190"/>
      <c r="C5" s="190"/>
      <c r="D5" s="190"/>
      <c r="E5" s="190"/>
      <c r="F5" s="190"/>
      <c r="G5" s="190"/>
      <c r="H5" s="190"/>
      <c r="I5" s="190"/>
      <c r="J5" s="190"/>
      <c r="K5" s="190"/>
      <c r="L5" s="191"/>
    </row>
    <row r="6" spans="1:13">
      <c r="A6" s="189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1"/>
    </row>
    <row r="7" spans="1:13">
      <c r="A7" s="202" t="s">
        <v>143</v>
      </c>
      <c r="B7" s="205" t="s">
        <v>148</v>
      </c>
      <c r="C7" s="208" t="s">
        <v>77</v>
      </c>
      <c r="D7" s="11">
        <v>1</v>
      </c>
      <c r="E7" s="11">
        <v>1</v>
      </c>
      <c r="F7" s="11">
        <v>113.4</v>
      </c>
      <c r="G7" s="11">
        <v>910.6</v>
      </c>
      <c r="H7" s="14">
        <v>30</v>
      </c>
      <c r="I7" s="46" t="s">
        <v>36</v>
      </c>
      <c r="J7" s="47" t="s">
        <v>37</v>
      </c>
      <c r="K7" s="97">
        <f>ROUND(($F$7*H7/3600),10)</f>
        <v>0.94499999999999995</v>
      </c>
      <c r="L7" s="97">
        <f>ROUND(($G$7*H7/1000),10)</f>
        <v>27.318000000000001</v>
      </c>
      <c r="M7" s="48"/>
    </row>
    <row r="8" spans="1:13">
      <c r="A8" s="203"/>
      <c r="B8" s="206"/>
      <c r="C8" s="209"/>
      <c r="D8" s="49"/>
      <c r="E8" s="49"/>
      <c r="F8" s="50"/>
      <c r="G8" s="49"/>
      <c r="H8" s="51">
        <v>39</v>
      </c>
      <c r="I8" s="52" t="s">
        <v>64</v>
      </c>
      <c r="J8" s="53" t="s">
        <v>65</v>
      </c>
      <c r="K8" s="97">
        <f>ROUND(($F$7*H8/3600),10)</f>
        <v>1.2284999999999999</v>
      </c>
      <c r="L8" s="97">
        <f>ROUND(($G$7*H8/1000),10)</f>
        <v>35.513399999999997</v>
      </c>
      <c r="M8" s="54"/>
    </row>
    <row r="9" spans="1:13">
      <c r="A9" s="203"/>
      <c r="B9" s="206"/>
      <c r="C9" s="209"/>
      <c r="D9" s="55"/>
      <c r="E9" s="55"/>
      <c r="F9" s="56"/>
      <c r="G9" s="55"/>
      <c r="H9" s="57">
        <v>25</v>
      </c>
      <c r="I9" s="58" t="s">
        <v>38</v>
      </c>
      <c r="J9" s="59" t="s">
        <v>39</v>
      </c>
      <c r="K9" s="97">
        <f t="shared" ref="K9:K14" si="0">ROUND(($F$7*H9/3600),10)</f>
        <v>0.78749999999999998</v>
      </c>
      <c r="L9" s="97">
        <f t="shared" ref="L9:L14" si="1">ROUND(($G$7*H9/1000),10)</f>
        <v>22.765000000000001</v>
      </c>
      <c r="M9" s="48"/>
    </row>
    <row r="10" spans="1:13">
      <c r="A10" s="203"/>
      <c r="B10" s="206"/>
      <c r="C10" s="209"/>
      <c r="D10" s="55"/>
      <c r="E10" s="55"/>
      <c r="F10" s="56"/>
      <c r="G10" s="55"/>
      <c r="H10" s="57">
        <v>10</v>
      </c>
      <c r="I10" s="58" t="s">
        <v>78</v>
      </c>
      <c r="J10" s="59" t="s">
        <v>41</v>
      </c>
      <c r="K10" s="97">
        <f t="shared" si="0"/>
        <v>0.315</v>
      </c>
      <c r="L10" s="97">
        <f t="shared" si="1"/>
        <v>9.1059999999999999</v>
      </c>
      <c r="M10" s="48"/>
    </row>
    <row r="11" spans="1:13">
      <c r="A11" s="203"/>
      <c r="B11" s="206"/>
      <c r="C11" s="209"/>
      <c r="D11" s="55"/>
      <c r="E11" s="55"/>
      <c r="F11" s="56"/>
      <c r="G11" s="55"/>
      <c r="H11" s="57">
        <v>12</v>
      </c>
      <c r="I11" s="58" t="s">
        <v>79</v>
      </c>
      <c r="J11" s="59">
        <v>2754</v>
      </c>
      <c r="K11" s="97">
        <f t="shared" si="0"/>
        <v>0.378</v>
      </c>
      <c r="L11" s="97">
        <f>ROUND(($G$7*H11/1000),10)</f>
        <v>10.927199999999999</v>
      </c>
      <c r="M11" s="48"/>
    </row>
    <row r="12" spans="1:13">
      <c r="A12" s="203"/>
      <c r="B12" s="206"/>
      <c r="C12" s="209"/>
      <c r="D12" s="55"/>
      <c r="E12" s="55"/>
      <c r="F12" s="56"/>
      <c r="G12" s="55"/>
      <c r="H12" s="57">
        <v>1.2</v>
      </c>
      <c r="I12" s="60" t="s">
        <v>80</v>
      </c>
      <c r="J12" s="57">
        <v>1301</v>
      </c>
      <c r="K12" s="97">
        <f t="shared" si="0"/>
        <v>3.78E-2</v>
      </c>
      <c r="L12" s="97">
        <f t="shared" si="1"/>
        <v>1.0927199999999999</v>
      </c>
      <c r="M12" s="48"/>
    </row>
    <row r="13" spans="1:13">
      <c r="A13" s="203"/>
      <c r="B13" s="206"/>
      <c r="C13" s="209"/>
      <c r="D13" s="55"/>
      <c r="E13" s="55"/>
      <c r="F13" s="56"/>
      <c r="G13" s="55"/>
      <c r="H13" s="57">
        <v>1.2</v>
      </c>
      <c r="I13" s="58" t="s">
        <v>81</v>
      </c>
      <c r="J13" s="59" t="s">
        <v>82</v>
      </c>
      <c r="K13" s="97">
        <f t="shared" si="0"/>
        <v>3.78E-2</v>
      </c>
      <c r="L13" s="97">
        <f t="shared" si="1"/>
        <v>1.0927199999999999</v>
      </c>
      <c r="M13" s="48"/>
    </row>
    <row r="14" spans="1:13">
      <c r="A14" s="204"/>
      <c r="B14" s="207"/>
      <c r="C14" s="210"/>
      <c r="D14" s="61"/>
      <c r="E14" s="61"/>
      <c r="F14" s="62"/>
      <c r="G14" s="61"/>
      <c r="H14" s="63">
        <v>5</v>
      </c>
      <c r="I14" s="64" t="s">
        <v>83</v>
      </c>
      <c r="J14" s="65" t="s">
        <v>68</v>
      </c>
      <c r="K14" s="102">
        <f t="shared" si="0"/>
        <v>0.1575</v>
      </c>
      <c r="L14" s="102">
        <f t="shared" si="1"/>
        <v>4.5529999999999999</v>
      </c>
      <c r="M14" s="48"/>
    </row>
    <row r="15" spans="1:13">
      <c r="A15" s="211" t="s">
        <v>220</v>
      </c>
      <c r="B15" s="212"/>
      <c r="C15" s="212"/>
      <c r="D15" s="212"/>
      <c r="E15" s="212"/>
      <c r="F15" s="212"/>
      <c r="G15" s="212"/>
      <c r="H15" s="212"/>
      <c r="I15" s="212"/>
      <c r="J15" s="212"/>
      <c r="K15" s="212"/>
      <c r="L15" s="213"/>
      <c r="M15" s="48"/>
    </row>
    <row r="16" spans="1:13">
      <c r="A16" s="202" t="s">
        <v>219</v>
      </c>
      <c r="B16" s="205" t="s">
        <v>148</v>
      </c>
      <c r="C16" s="208" t="s">
        <v>77</v>
      </c>
      <c r="D16" s="11">
        <v>1</v>
      </c>
      <c r="E16" s="11">
        <v>1</v>
      </c>
      <c r="F16" s="11">
        <v>113.4</v>
      </c>
      <c r="G16" s="11">
        <v>910.6</v>
      </c>
      <c r="H16" s="14">
        <v>30</v>
      </c>
      <c r="I16" s="46" t="s">
        <v>36</v>
      </c>
      <c r="J16" s="47" t="s">
        <v>37</v>
      </c>
      <c r="K16" s="97">
        <f>ROUND(($F$16*H16/3600),10)</f>
        <v>0.94499999999999995</v>
      </c>
      <c r="L16" s="97">
        <f>ROUND(($G$16*H16/1000),10)</f>
        <v>27.318000000000001</v>
      </c>
    </row>
    <row r="17" spans="1:12">
      <c r="A17" s="203"/>
      <c r="B17" s="206"/>
      <c r="C17" s="209"/>
      <c r="D17" s="49"/>
      <c r="E17" s="49"/>
      <c r="F17" s="50"/>
      <c r="G17" s="49"/>
      <c r="H17" s="51">
        <v>39</v>
      </c>
      <c r="I17" s="52" t="s">
        <v>64</v>
      </c>
      <c r="J17" s="53" t="s">
        <v>65</v>
      </c>
      <c r="K17" s="97">
        <f t="shared" ref="K17:K23" si="2">ROUND(($F$16*H17/3600),10)</f>
        <v>1.2284999999999999</v>
      </c>
      <c r="L17" s="97">
        <f t="shared" ref="L17:L23" si="3">ROUND(($G$16*H17/1000),10)</f>
        <v>35.513399999999997</v>
      </c>
    </row>
    <row r="18" spans="1:12">
      <c r="A18" s="203"/>
      <c r="B18" s="206"/>
      <c r="C18" s="209"/>
      <c r="D18" s="55"/>
      <c r="E18" s="55"/>
      <c r="F18" s="56"/>
      <c r="G18" s="55"/>
      <c r="H18" s="57">
        <v>25</v>
      </c>
      <c r="I18" s="58" t="s">
        <v>38</v>
      </c>
      <c r="J18" s="59" t="s">
        <v>39</v>
      </c>
      <c r="K18" s="97">
        <f t="shared" si="2"/>
        <v>0.78749999999999998</v>
      </c>
      <c r="L18" s="97">
        <f t="shared" si="3"/>
        <v>22.765000000000001</v>
      </c>
    </row>
    <row r="19" spans="1:12">
      <c r="A19" s="203"/>
      <c r="B19" s="206"/>
      <c r="C19" s="209"/>
      <c r="D19" s="55"/>
      <c r="E19" s="55"/>
      <c r="F19" s="56"/>
      <c r="G19" s="55"/>
      <c r="H19" s="57">
        <v>10</v>
      </c>
      <c r="I19" s="58" t="s">
        <v>78</v>
      </c>
      <c r="J19" s="59" t="s">
        <v>41</v>
      </c>
      <c r="K19" s="97">
        <f t="shared" si="2"/>
        <v>0.315</v>
      </c>
      <c r="L19" s="97">
        <f t="shared" si="3"/>
        <v>9.1059999999999999</v>
      </c>
    </row>
    <row r="20" spans="1:12">
      <c r="A20" s="203"/>
      <c r="B20" s="206"/>
      <c r="C20" s="209"/>
      <c r="D20" s="55"/>
      <c r="E20" s="55"/>
      <c r="F20" s="56"/>
      <c r="G20" s="55"/>
      <c r="H20" s="57">
        <v>12</v>
      </c>
      <c r="I20" s="58" t="s">
        <v>79</v>
      </c>
      <c r="J20" s="59">
        <v>2754</v>
      </c>
      <c r="K20" s="97">
        <f t="shared" si="2"/>
        <v>0.378</v>
      </c>
      <c r="L20" s="97">
        <f t="shared" si="3"/>
        <v>10.927199999999999</v>
      </c>
    </row>
    <row r="21" spans="1:12">
      <c r="A21" s="203"/>
      <c r="B21" s="206"/>
      <c r="C21" s="209"/>
      <c r="D21" s="55"/>
      <c r="E21" s="55"/>
      <c r="F21" s="56"/>
      <c r="G21" s="55"/>
      <c r="H21" s="57">
        <v>1.2</v>
      </c>
      <c r="I21" s="60" t="s">
        <v>80</v>
      </c>
      <c r="J21" s="57">
        <v>1301</v>
      </c>
      <c r="K21" s="97">
        <f t="shared" si="2"/>
        <v>3.78E-2</v>
      </c>
      <c r="L21" s="97">
        <f t="shared" si="3"/>
        <v>1.0927199999999999</v>
      </c>
    </row>
    <row r="22" spans="1:12">
      <c r="A22" s="203"/>
      <c r="B22" s="206"/>
      <c r="C22" s="209"/>
      <c r="D22" s="55"/>
      <c r="E22" s="55"/>
      <c r="F22" s="56"/>
      <c r="G22" s="55"/>
      <c r="H22" s="57">
        <v>1.2</v>
      </c>
      <c r="I22" s="58" t="s">
        <v>81</v>
      </c>
      <c r="J22" s="59" t="s">
        <v>82</v>
      </c>
      <c r="K22" s="97">
        <f t="shared" si="2"/>
        <v>3.78E-2</v>
      </c>
      <c r="L22" s="97">
        <f t="shared" si="3"/>
        <v>1.0927199999999999</v>
      </c>
    </row>
    <row r="23" spans="1:12">
      <c r="A23" s="204"/>
      <c r="B23" s="207"/>
      <c r="C23" s="210"/>
      <c r="D23" s="61"/>
      <c r="E23" s="61"/>
      <c r="F23" s="62"/>
      <c r="G23" s="61"/>
      <c r="H23" s="63">
        <v>5</v>
      </c>
      <c r="I23" s="64" t="s">
        <v>83</v>
      </c>
      <c r="J23" s="65" t="s">
        <v>68</v>
      </c>
      <c r="K23" s="97">
        <f t="shared" si="2"/>
        <v>0.1575</v>
      </c>
      <c r="L23" s="97">
        <f t="shared" si="3"/>
        <v>4.5529999999999999</v>
      </c>
    </row>
    <row r="24" spans="1:12">
      <c r="A24" s="211" t="s">
        <v>352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3"/>
    </row>
    <row r="25" spans="1:12">
      <c r="A25" s="202" t="s">
        <v>221</v>
      </c>
      <c r="B25" s="205" t="s">
        <v>310</v>
      </c>
      <c r="C25" s="208" t="s">
        <v>77</v>
      </c>
      <c r="D25" s="11">
        <v>6</v>
      </c>
      <c r="E25" s="11">
        <v>6</v>
      </c>
      <c r="F25" s="11">
        <v>2.3519999999999999</v>
      </c>
      <c r="G25" s="11">
        <v>46.57</v>
      </c>
      <c r="H25" s="14">
        <v>30</v>
      </c>
      <c r="I25" s="46" t="s">
        <v>36</v>
      </c>
      <c r="J25" s="47" t="s">
        <v>37</v>
      </c>
      <c r="K25" s="97">
        <f>ROUND(($F$25*H25/3600),10)</f>
        <v>1.9599999999999999E-2</v>
      </c>
      <c r="L25" s="97">
        <f t="shared" ref="L25:L32" si="4">ROUND(($G$25*H25/1000),10)</f>
        <v>1.3971</v>
      </c>
    </row>
    <row r="26" spans="1:12">
      <c r="A26" s="203"/>
      <c r="B26" s="206"/>
      <c r="C26" s="209"/>
      <c r="D26" s="49"/>
      <c r="E26" s="49"/>
      <c r="F26" s="50"/>
      <c r="G26" s="49"/>
      <c r="H26" s="51">
        <v>39</v>
      </c>
      <c r="I26" s="52" t="s">
        <v>64</v>
      </c>
      <c r="J26" s="53" t="s">
        <v>65</v>
      </c>
      <c r="K26" s="97">
        <f>ROUND(($F$25*H26/3600),10)</f>
        <v>2.5479999999999999E-2</v>
      </c>
      <c r="L26" s="97">
        <f t="shared" si="4"/>
        <v>1.81623</v>
      </c>
    </row>
    <row r="27" spans="1:12">
      <c r="A27" s="203"/>
      <c r="B27" s="206"/>
      <c r="C27" s="209"/>
      <c r="D27" s="55"/>
      <c r="E27" s="55"/>
      <c r="F27" s="56"/>
      <c r="G27" s="55"/>
      <c r="H27" s="57">
        <v>25</v>
      </c>
      <c r="I27" s="58" t="s">
        <v>38</v>
      </c>
      <c r="J27" s="59" t="s">
        <v>39</v>
      </c>
      <c r="K27" s="97">
        <f t="shared" ref="K27:K32" si="5">ROUND(($F$25*H27/3600),10)</f>
        <v>1.6333333299999999E-2</v>
      </c>
      <c r="L27" s="97">
        <f t="shared" si="4"/>
        <v>1.16425</v>
      </c>
    </row>
    <row r="28" spans="1:12">
      <c r="A28" s="203"/>
      <c r="B28" s="206"/>
      <c r="C28" s="209"/>
      <c r="D28" s="55"/>
      <c r="E28" s="55"/>
      <c r="F28" s="56"/>
      <c r="G28" s="55"/>
      <c r="H28" s="57">
        <v>10</v>
      </c>
      <c r="I28" s="58" t="s">
        <v>78</v>
      </c>
      <c r="J28" s="59" t="s">
        <v>41</v>
      </c>
      <c r="K28" s="97">
        <f t="shared" si="5"/>
        <v>6.5333333000000002E-3</v>
      </c>
      <c r="L28" s="97">
        <f t="shared" si="4"/>
        <v>0.4657</v>
      </c>
    </row>
    <row r="29" spans="1:12">
      <c r="A29" s="203"/>
      <c r="B29" s="206"/>
      <c r="C29" s="209"/>
      <c r="D29" s="55"/>
      <c r="E29" s="55"/>
      <c r="F29" s="56"/>
      <c r="G29" s="55"/>
      <c r="H29" s="57">
        <v>12</v>
      </c>
      <c r="I29" s="58" t="s">
        <v>79</v>
      </c>
      <c r="J29" s="59">
        <v>2754</v>
      </c>
      <c r="K29" s="97">
        <f t="shared" si="5"/>
        <v>7.8399999999999997E-3</v>
      </c>
      <c r="L29" s="97">
        <f t="shared" si="4"/>
        <v>0.55884</v>
      </c>
    </row>
    <row r="30" spans="1:12">
      <c r="A30" s="203"/>
      <c r="B30" s="206"/>
      <c r="C30" s="209"/>
      <c r="D30" s="55"/>
      <c r="E30" s="55"/>
      <c r="F30" s="56"/>
      <c r="G30" s="55"/>
      <c r="H30" s="57">
        <v>1.2</v>
      </c>
      <c r="I30" s="60" t="s">
        <v>80</v>
      </c>
      <c r="J30" s="57">
        <v>1301</v>
      </c>
      <c r="K30" s="97">
        <f t="shared" si="5"/>
        <v>7.8399999999999997E-4</v>
      </c>
      <c r="L30" s="97">
        <f t="shared" si="4"/>
        <v>5.5884000000000003E-2</v>
      </c>
    </row>
    <row r="31" spans="1:12">
      <c r="A31" s="203"/>
      <c r="B31" s="206"/>
      <c r="C31" s="209"/>
      <c r="D31" s="55"/>
      <c r="E31" s="55"/>
      <c r="F31" s="56"/>
      <c r="G31" s="55"/>
      <c r="H31" s="57">
        <v>1.2</v>
      </c>
      <c r="I31" s="58" t="s">
        <v>81</v>
      </c>
      <c r="J31" s="59" t="s">
        <v>82</v>
      </c>
      <c r="K31" s="97">
        <f t="shared" si="5"/>
        <v>7.8399999999999997E-4</v>
      </c>
      <c r="L31" s="97">
        <f t="shared" si="4"/>
        <v>5.5884000000000003E-2</v>
      </c>
    </row>
    <row r="32" spans="1:12">
      <c r="A32" s="204"/>
      <c r="B32" s="207"/>
      <c r="C32" s="210"/>
      <c r="D32" s="61"/>
      <c r="E32" s="61"/>
      <c r="F32" s="62"/>
      <c r="G32" s="61"/>
      <c r="H32" s="63">
        <v>5</v>
      </c>
      <c r="I32" s="64" t="s">
        <v>83</v>
      </c>
      <c r="J32" s="65" t="s">
        <v>68</v>
      </c>
      <c r="K32" s="97">
        <f t="shared" si="5"/>
        <v>3.2666666999999999E-3</v>
      </c>
      <c r="L32" s="102">
        <f t="shared" si="4"/>
        <v>0.23285</v>
      </c>
    </row>
  </sheetData>
  <mergeCells count="23">
    <mergeCell ref="A25:A32"/>
    <mergeCell ref="B25:B32"/>
    <mergeCell ref="C25:C32"/>
    <mergeCell ref="A7:A14"/>
    <mergeCell ref="B7:B14"/>
    <mergeCell ref="C7:C14"/>
    <mergeCell ref="A16:A23"/>
    <mergeCell ref="B16:B23"/>
    <mergeCell ref="C16:C23"/>
    <mergeCell ref="A15:L15"/>
    <mergeCell ref="A24:L24"/>
    <mergeCell ref="A6:L6"/>
    <mergeCell ref="A2:A3"/>
    <mergeCell ref="B2:B3"/>
    <mergeCell ref="C2:C3"/>
    <mergeCell ref="D2:D3"/>
    <mergeCell ref="E2:E3"/>
    <mergeCell ref="F2:G2"/>
    <mergeCell ref="H2:H3"/>
    <mergeCell ref="I2:I3"/>
    <mergeCell ref="J2:J3"/>
    <mergeCell ref="K2:L2"/>
    <mergeCell ref="A5:L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4"/>
  <sheetViews>
    <sheetView zoomScaleNormal="100" workbookViewId="0">
      <selection activeCell="G7" sqref="G7"/>
    </sheetView>
  </sheetViews>
  <sheetFormatPr defaultRowHeight="15"/>
  <cols>
    <col min="1" max="1" width="10" customWidth="1"/>
    <col min="2" max="2" width="13.85546875" customWidth="1"/>
    <col min="3" max="3" width="13" customWidth="1"/>
    <col min="4" max="4" width="7.7109375" customWidth="1"/>
    <col min="5" max="5" width="7.85546875" customWidth="1"/>
    <col min="6" max="6" width="8.140625" customWidth="1"/>
    <col min="7" max="7" width="7.7109375" customWidth="1"/>
    <col min="8" max="8" width="21.28515625" customWidth="1"/>
    <col min="9" max="9" width="18.85546875" customWidth="1"/>
    <col min="10" max="10" width="7.85546875" customWidth="1"/>
    <col min="11" max="11" width="12.28515625" customWidth="1"/>
    <col min="12" max="12" width="17" customWidth="1"/>
  </cols>
  <sheetData>
    <row r="1" spans="1:13" ht="18.75">
      <c r="A1" s="94" t="s">
        <v>336</v>
      </c>
      <c r="B1" s="1"/>
      <c r="C1" s="42"/>
      <c r="D1" s="42"/>
      <c r="E1" s="42"/>
      <c r="F1" s="1"/>
      <c r="G1" s="43"/>
      <c r="H1" s="44"/>
      <c r="I1" s="44"/>
      <c r="J1" s="44"/>
      <c r="K1" s="44"/>
      <c r="L1" s="44"/>
    </row>
    <row r="2" spans="1:13">
      <c r="A2" s="192" t="s">
        <v>69</v>
      </c>
      <c r="B2" s="192" t="s">
        <v>70</v>
      </c>
      <c r="C2" s="194" t="s">
        <v>71</v>
      </c>
      <c r="D2" s="194" t="s">
        <v>72</v>
      </c>
      <c r="E2" s="194" t="s">
        <v>73</v>
      </c>
      <c r="F2" s="196" t="s">
        <v>74</v>
      </c>
      <c r="G2" s="197"/>
      <c r="H2" s="198" t="s">
        <v>75</v>
      </c>
      <c r="I2" s="198" t="s">
        <v>76</v>
      </c>
      <c r="J2" s="198" t="s">
        <v>31</v>
      </c>
      <c r="K2" s="200" t="s">
        <v>32</v>
      </c>
      <c r="L2" s="201"/>
    </row>
    <row r="3" spans="1:13" ht="39.75" customHeight="1">
      <c r="A3" s="193"/>
      <c r="B3" s="193"/>
      <c r="C3" s="195"/>
      <c r="D3" s="195"/>
      <c r="E3" s="195"/>
      <c r="F3" s="45" t="s">
        <v>33</v>
      </c>
      <c r="G3" s="13" t="s">
        <v>35</v>
      </c>
      <c r="H3" s="199"/>
      <c r="I3" s="199"/>
      <c r="J3" s="199"/>
      <c r="K3" s="13" t="s">
        <v>44</v>
      </c>
      <c r="L3" s="13" t="s">
        <v>45</v>
      </c>
    </row>
    <row r="4" spans="1:13">
      <c r="A4" s="31">
        <v>1</v>
      </c>
      <c r="B4" s="31">
        <v>2</v>
      </c>
      <c r="C4" s="31">
        <v>3</v>
      </c>
      <c r="D4" s="31">
        <v>5</v>
      </c>
      <c r="E4" s="31"/>
      <c r="F4" s="31">
        <v>6</v>
      </c>
      <c r="G4" s="31">
        <v>7</v>
      </c>
      <c r="H4" s="31">
        <v>9</v>
      </c>
      <c r="I4" s="31">
        <v>10</v>
      </c>
      <c r="J4" s="31">
        <v>11</v>
      </c>
      <c r="K4" s="31">
        <v>12</v>
      </c>
      <c r="L4" s="31">
        <v>13</v>
      </c>
    </row>
    <row r="5" spans="1:13">
      <c r="A5" s="214" t="s">
        <v>209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6"/>
      <c r="M5" s="48"/>
    </row>
    <row r="6" spans="1:13">
      <c r="A6" s="189"/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1"/>
      <c r="M6" s="48"/>
    </row>
    <row r="7" spans="1:13" ht="17.25" customHeight="1">
      <c r="A7" s="219" t="s">
        <v>149</v>
      </c>
      <c r="B7" s="218" t="s">
        <v>145</v>
      </c>
      <c r="C7" s="217" t="s">
        <v>77</v>
      </c>
      <c r="D7" s="96">
        <v>1</v>
      </c>
      <c r="E7" s="96">
        <v>1</v>
      </c>
      <c r="F7" s="96">
        <v>42</v>
      </c>
      <c r="G7" s="96">
        <v>72.302999999999997</v>
      </c>
      <c r="H7" s="14">
        <v>30</v>
      </c>
      <c r="I7" s="46" t="s">
        <v>36</v>
      </c>
      <c r="J7" s="47" t="s">
        <v>37</v>
      </c>
      <c r="K7" s="97">
        <f>ROUND(($F$7*H7/3600),10)</f>
        <v>0.35</v>
      </c>
      <c r="L7" s="97">
        <f>ROUND(($G$7*H7/1000),10)</f>
        <v>2.1690900000000002</v>
      </c>
    </row>
    <row r="8" spans="1:13">
      <c r="A8" s="219"/>
      <c r="B8" s="218"/>
      <c r="C8" s="217"/>
      <c r="D8" s="49"/>
      <c r="E8" s="49"/>
      <c r="F8" s="50"/>
      <c r="G8" s="49"/>
      <c r="H8" s="51">
        <v>39</v>
      </c>
      <c r="I8" s="52" t="s">
        <v>64</v>
      </c>
      <c r="J8" s="53" t="s">
        <v>65</v>
      </c>
      <c r="K8" s="97">
        <f t="shared" ref="K8:K14" si="0">ROUND(($F$7*H8/3600),10)</f>
        <v>0.45500000000000002</v>
      </c>
      <c r="L8" s="97">
        <f t="shared" ref="L8:L14" si="1">ROUND(($G$7*H8/1000),10)</f>
        <v>2.819817</v>
      </c>
    </row>
    <row r="9" spans="1:13">
      <c r="A9" s="219"/>
      <c r="B9" s="218"/>
      <c r="C9" s="217"/>
      <c r="D9" s="55"/>
      <c r="E9" s="55"/>
      <c r="F9" s="56"/>
      <c r="G9" s="55"/>
      <c r="H9" s="57">
        <v>25</v>
      </c>
      <c r="I9" s="58" t="s">
        <v>38</v>
      </c>
      <c r="J9" s="59" t="s">
        <v>39</v>
      </c>
      <c r="K9" s="97">
        <f t="shared" si="0"/>
        <v>0.29166666670000002</v>
      </c>
      <c r="L9" s="97">
        <f t="shared" si="1"/>
        <v>1.8075749999999999</v>
      </c>
    </row>
    <row r="10" spans="1:13">
      <c r="A10" s="219"/>
      <c r="B10" s="218"/>
      <c r="C10" s="217"/>
      <c r="D10" s="55"/>
      <c r="E10" s="55"/>
      <c r="F10" s="56"/>
      <c r="G10" s="55"/>
      <c r="H10" s="57">
        <v>10</v>
      </c>
      <c r="I10" s="58" t="s">
        <v>78</v>
      </c>
      <c r="J10" s="59" t="s">
        <v>41</v>
      </c>
      <c r="K10" s="97">
        <f t="shared" si="0"/>
        <v>0.1166666667</v>
      </c>
      <c r="L10" s="97">
        <f t="shared" si="1"/>
        <v>0.72302999999999995</v>
      </c>
    </row>
    <row r="11" spans="1:13">
      <c r="A11" s="219"/>
      <c r="B11" s="218"/>
      <c r="C11" s="217"/>
      <c r="D11" s="55"/>
      <c r="E11" s="55"/>
      <c r="F11" s="56"/>
      <c r="G11" s="55"/>
      <c r="H11" s="57">
        <v>12</v>
      </c>
      <c r="I11" s="58" t="s">
        <v>79</v>
      </c>
      <c r="J11" s="59">
        <v>2754</v>
      </c>
      <c r="K11" s="97">
        <f t="shared" si="0"/>
        <v>0.14000000000000001</v>
      </c>
      <c r="L11" s="97">
        <f t="shared" si="1"/>
        <v>0.86763599999999996</v>
      </c>
    </row>
    <row r="12" spans="1:13">
      <c r="A12" s="219"/>
      <c r="B12" s="218"/>
      <c r="C12" s="217"/>
      <c r="D12" s="55"/>
      <c r="E12" s="55"/>
      <c r="F12" s="56"/>
      <c r="G12" s="55"/>
      <c r="H12" s="57">
        <v>1.2</v>
      </c>
      <c r="I12" s="60" t="s">
        <v>80</v>
      </c>
      <c r="J12" s="57">
        <v>1301</v>
      </c>
      <c r="K12" s="97">
        <f t="shared" si="0"/>
        <v>1.4E-2</v>
      </c>
      <c r="L12" s="97">
        <f t="shared" si="1"/>
        <v>8.6763599999999996E-2</v>
      </c>
    </row>
    <row r="13" spans="1:13">
      <c r="A13" s="219"/>
      <c r="B13" s="218"/>
      <c r="C13" s="217"/>
      <c r="D13" s="55"/>
      <c r="E13" s="55"/>
      <c r="F13" s="56"/>
      <c r="G13" s="55"/>
      <c r="H13" s="57">
        <v>1.2</v>
      </c>
      <c r="I13" s="58" t="s">
        <v>81</v>
      </c>
      <c r="J13" s="59" t="s">
        <v>82</v>
      </c>
      <c r="K13" s="97">
        <f t="shared" si="0"/>
        <v>1.4E-2</v>
      </c>
      <c r="L13" s="97">
        <f t="shared" si="1"/>
        <v>8.6763599999999996E-2</v>
      </c>
    </row>
    <row r="14" spans="1:13">
      <c r="A14" s="219"/>
      <c r="B14" s="218"/>
      <c r="C14" s="217"/>
      <c r="D14" s="61"/>
      <c r="E14" s="61"/>
      <c r="F14" s="62"/>
      <c r="G14" s="61"/>
      <c r="H14" s="63">
        <v>5</v>
      </c>
      <c r="I14" s="64" t="s">
        <v>83</v>
      </c>
      <c r="J14" s="65" t="s">
        <v>68</v>
      </c>
      <c r="K14" s="102">
        <f t="shared" si="0"/>
        <v>5.8333333299999998E-2</v>
      </c>
      <c r="L14" s="102">
        <f t="shared" si="1"/>
        <v>0.36151499999999998</v>
      </c>
    </row>
  </sheetData>
  <mergeCells count="15">
    <mergeCell ref="F2:G2"/>
    <mergeCell ref="H2:H3"/>
    <mergeCell ref="I2:I3"/>
    <mergeCell ref="J2:J3"/>
    <mergeCell ref="K2:L2"/>
    <mergeCell ref="A2:A3"/>
    <mergeCell ref="B2:B3"/>
    <mergeCell ref="C2:C3"/>
    <mergeCell ref="D2:D3"/>
    <mergeCell ref="E2:E3"/>
    <mergeCell ref="A5:L5"/>
    <mergeCell ref="A6:L6"/>
    <mergeCell ref="C7:C14"/>
    <mergeCell ref="B7:B14"/>
    <mergeCell ref="A7:A14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ignoredErrors>
    <ignoredError sqref="L7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9"/>
  <sheetViews>
    <sheetView zoomScaleNormal="100" workbookViewId="0">
      <selection activeCell="A10" sqref="A10:XFD17"/>
    </sheetView>
  </sheetViews>
  <sheetFormatPr defaultRowHeight="15"/>
  <cols>
    <col min="1" max="1" width="8.28515625" customWidth="1"/>
    <col min="2" max="2" width="16" customWidth="1"/>
    <col min="3" max="3" width="14.7109375" customWidth="1"/>
    <col min="4" max="4" width="12" customWidth="1"/>
    <col min="5" max="5" width="16.42578125" customWidth="1"/>
    <col min="6" max="6" width="17.42578125" customWidth="1"/>
    <col min="8" max="8" width="20.28515625" customWidth="1"/>
    <col min="9" max="9" width="6.5703125" customWidth="1"/>
    <col min="10" max="10" width="15.42578125" customWidth="1"/>
    <col min="11" max="11" width="17.85546875" customWidth="1"/>
  </cols>
  <sheetData>
    <row r="1" spans="1:15" ht="18.75">
      <c r="A1" s="95" t="s">
        <v>337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48"/>
      <c r="M1" s="48"/>
      <c r="N1" s="48"/>
      <c r="O1" s="48"/>
    </row>
    <row r="2" spans="1:15">
      <c r="A2" s="229" t="s">
        <v>109</v>
      </c>
      <c r="B2" s="173" t="s">
        <v>110</v>
      </c>
      <c r="C2" s="173" t="s">
        <v>111</v>
      </c>
      <c r="D2" s="166" t="s">
        <v>112</v>
      </c>
      <c r="E2" s="173" t="s">
        <v>113</v>
      </c>
      <c r="F2" s="233" t="s">
        <v>114</v>
      </c>
      <c r="G2" s="173" t="s">
        <v>115</v>
      </c>
      <c r="H2" s="173" t="s">
        <v>4</v>
      </c>
      <c r="I2" s="173" t="s">
        <v>14</v>
      </c>
      <c r="J2" s="173" t="s">
        <v>44</v>
      </c>
      <c r="K2" s="173" t="s">
        <v>45</v>
      </c>
      <c r="L2" s="48"/>
      <c r="M2" s="48"/>
      <c r="N2" s="48"/>
      <c r="O2" s="48"/>
    </row>
    <row r="3" spans="1:15">
      <c r="A3" s="230"/>
      <c r="B3" s="173"/>
      <c r="C3" s="173"/>
      <c r="D3" s="232"/>
      <c r="E3" s="173"/>
      <c r="F3" s="232"/>
      <c r="G3" s="173"/>
      <c r="H3" s="173"/>
      <c r="I3" s="173"/>
      <c r="J3" s="173"/>
      <c r="K3" s="173"/>
      <c r="L3" s="48"/>
      <c r="M3" s="48"/>
      <c r="N3" s="48"/>
      <c r="O3" s="48"/>
    </row>
    <row r="4" spans="1:15">
      <c r="A4" s="231"/>
      <c r="B4" s="173"/>
      <c r="C4" s="173"/>
      <c r="D4" s="167"/>
      <c r="E4" s="173"/>
      <c r="F4" s="167"/>
      <c r="G4" s="173"/>
      <c r="H4" s="173"/>
      <c r="I4" s="173"/>
      <c r="J4" s="173"/>
      <c r="K4" s="173"/>
      <c r="L4" s="48"/>
      <c r="M4" s="48"/>
      <c r="N4" s="48"/>
      <c r="O4" s="48"/>
    </row>
    <row r="5" spans="1:15">
      <c r="A5" s="71" t="s">
        <v>17</v>
      </c>
      <c r="B5" s="72">
        <v>2</v>
      </c>
      <c r="C5" s="72">
        <v>2</v>
      </c>
      <c r="D5" s="72">
        <v>3</v>
      </c>
      <c r="E5" s="72">
        <v>4</v>
      </c>
      <c r="F5" s="72">
        <v>5</v>
      </c>
      <c r="G5" s="72">
        <v>6</v>
      </c>
      <c r="H5" s="72">
        <v>7</v>
      </c>
      <c r="I5" s="72">
        <v>8</v>
      </c>
      <c r="J5" s="72">
        <v>9</v>
      </c>
      <c r="K5" s="72">
        <v>10</v>
      </c>
      <c r="L5" s="48"/>
      <c r="M5" s="48"/>
      <c r="N5" s="48"/>
      <c r="O5" s="48"/>
    </row>
    <row r="6" spans="1:15">
      <c r="A6" s="226" t="s">
        <v>144</v>
      </c>
      <c r="B6" s="227"/>
      <c r="C6" s="227"/>
      <c r="D6" s="227"/>
      <c r="E6" s="227"/>
      <c r="F6" s="227"/>
      <c r="G6" s="227"/>
      <c r="H6" s="227"/>
      <c r="I6" s="227"/>
      <c r="J6" s="227"/>
      <c r="K6" s="228"/>
      <c r="L6" s="48"/>
      <c r="M6" s="48"/>
      <c r="N6" s="48"/>
      <c r="O6" s="48"/>
    </row>
    <row r="7" spans="1:15">
      <c r="A7" s="223" t="s">
        <v>108</v>
      </c>
      <c r="B7" s="224"/>
      <c r="C7" s="224"/>
      <c r="D7" s="224"/>
      <c r="E7" s="224"/>
      <c r="F7" s="224"/>
      <c r="G7" s="224"/>
      <c r="H7" s="224"/>
      <c r="I7" s="224"/>
      <c r="J7" s="224"/>
      <c r="K7" s="225"/>
      <c r="L7" s="48"/>
      <c r="M7" s="48"/>
      <c r="N7" s="48"/>
      <c r="O7" s="48"/>
    </row>
    <row r="8" spans="1:15" ht="60">
      <c r="A8" s="101" t="s">
        <v>147</v>
      </c>
      <c r="B8" s="98" t="s">
        <v>145</v>
      </c>
      <c r="C8" s="68" t="s">
        <v>353</v>
      </c>
      <c r="D8" s="72">
        <v>2</v>
      </c>
      <c r="E8" s="73">
        <v>1170</v>
      </c>
      <c r="F8" s="73">
        <v>0.8</v>
      </c>
      <c r="G8" s="73">
        <v>3025</v>
      </c>
      <c r="H8" s="68" t="s">
        <v>116</v>
      </c>
      <c r="I8" s="74">
        <v>2908</v>
      </c>
      <c r="J8" s="99">
        <f>ROUND(((D8*E8*(1-F8))/3600),10)</f>
        <v>0.13</v>
      </c>
      <c r="K8" s="99">
        <f>ROUND(((D8*E8*G8*(1-F8))/1000000),10)</f>
        <v>1.4157</v>
      </c>
      <c r="L8" s="54"/>
      <c r="M8" s="54"/>
      <c r="N8" s="54"/>
      <c r="O8" s="48"/>
    </row>
    <row r="9" spans="1:15" ht="42.75">
      <c r="A9" s="220" t="s">
        <v>146</v>
      </c>
      <c r="B9" s="221"/>
      <c r="C9" s="221"/>
      <c r="D9" s="221"/>
      <c r="E9" s="221"/>
      <c r="F9" s="221"/>
      <c r="G9" s="222"/>
      <c r="H9" s="76" t="s">
        <v>116</v>
      </c>
      <c r="I9" s="77">
        <v>2908</v>
      </c>
      <c r="J9" s="100">
        <f>J8</f>
        <v>0.13</v>
      </c>
      <c r="K9" s="100">
        <f>K8</f>
        <v>1.4157</v>
      </c>
    </row>
  </sheetData>
  <mergeCells count="14">
    <mergeCell ref="A9:G9"/>
    <mergeCell ref="A7:K7"/>
    <mergeCell ref="G2:G4"/>
    <mergeCell ref="H2:H4"/>
    <mergeCell ref="I2:I4"/>
    <mergeCell ref="J2:J4"/>
    <mergeCell ref="K2:K4"/>
    <mergeCell ref="A6:K6"/>
    <mergeCell ref="A2:A4"/>
    <mergeCell ref="B2:B4"/>
    <mergeCell ref="C2:C4"/>
    <mergeCell ref="D2:D4"/>
    <mergeCell ref="E2:E4"/>
    <mergeCell ref="F2:F4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"/>
  <sheetViews>
    <sheetView zoomScaleNormal="100" workbookViewId="0">
      <selection activeCell="A6" sqref="A6:I6"/>
    </sheetView>
  </sheetViews>
  <sheetFormatPr defaultRowHeight="15"/>
  <cols>
    <col min="2" max="2" width="13.42578125" customWidth="1"/>
    <col min="3" max="3" width="12.5703125" customWidth="1"/>
    <col min="5" max="6" width="15" customWidth="1"/>
    <col min="7" max="7" width="16.42578125" customWidth="1"/>
    <col min="9" max="9" width="16.28515625" customWidth="1"/>
  </cols>
  <sheetData>
    <row r="1" spans="1:9">
      <c r="A1" t="s">
        <v>338</v>
      </c>
    </row>
    <row r="2" spans="1:9">
      <c r="A2" s="173" t="s">
        <v>84</v>
      </c>
      <c r="B2" s="173" t="s">
        <v>117</v>
      </c>
      <c r="C2" s="173" t="s">
        <v>120</v>
      </c>
      <c r="D2" s="238" t="s">
        <v>122</v>
      </c>
      <c r="E2" s="173" t="s">
        <v>121</v>
      </c>
      <c r="F2" s="166" t="s">
        <v>159</v>
      </c>
      <c r="G2" s="173" t="s">
        <v>4</v>
      </c>
      <c r="H2" s="173" t="s">
        <v>31</v>
      </c>
      <c r="I2" s="173" t="s">
        <v>118</v>
      </c>
    </row>
    <row r="3" spans="1:9">
      <c r="A3" s="173"/>
      <c r="B3" s="173"/>
      <c r="C3" s="173"/>
      <c r="D3" s="238"/>
      <c r="E3" s="234"/>
      <c r="F3" s="167"/>
      <c r="G3" s="234"/>
      <c r="H3" s="234"/>
      <c r="I3" s="235"/>
    </row>
    <row r="4" spans="1:9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/>
      <c r="G4" s="78">
        <v>6</v>
      </c>
      <c r="H4" s="78">
        <v>7</v>
      </c>
      <c r="I4" s="78">
        <v>8</v>
      </c>
    </row>
    <row r="5" spans="1:9" ht="15" customHeight="1">
      <c r="A5" s="236" t="s">
        <v>187</v>
      </c>
      <c r="B5" s="236"/>
      <c r="C5" s="236"/>
      <c r="D5" s="236"/>
      <c r="E5" s="236"/>
      <c r="F5" s="236"/>
      <c r="G5" s="236"/>
      <c r="H5" s="236"/>
      <c r="I5" s="236"/>
    </row>
    <row r="6" spans="1:9">
      <c r="A6" s="237"/>
      <c r="B6" s="237"/>
      <c r="C6" s="237"/>
      <c r="D6" s="237"/>
      <c r="E6" s="237"/>
      <c r="F6" s="237"/>
      <c r="G6" s="237"/>
      <c r="H6" s="237"/>
      <c r="I6" s="237"/>
    </row>
    <row r="7" spans="1:9" ht="45">
      <c r="A7" s="68">
        <v>6010</v>
      </c>
      <c r="B7" s="68" t="s">
        <v>186</v>
      </c>
      <c r="C7" s="68">
        <v>225336</v>
      </c>
      <c r="D7" s="68">
        <v>0.11</v>
      </c>
      <c r="E7" s="68">
        <v>0.55000000000000004</v>
      </c>
      <c r="F7" s="68">
        <v>0.4</v>
      </c>
      <c r="G7" s="68" t="s">
        <v>116</v>
      </c>
      <c r="H7" s="68">
        <v>2908</v>
      </c>
      <c r="I7" s="117">
        <f>ROUND(0.16*D7*C7*(1-E7)*F7/1000,10)</f>
        <v>0.71386444800000004</v>
      </c>
    </row>
  </sheetData>
  <mergeCells count="11">
    <mergeCell ref="H2:H3"/>
    <mergeCell ref="I2:I3"/>
    <mergeCell ref="A5:I5"/>
    <mergeCell ref="A6:I6"/>
    <mergeCell ref="F2:F3"/>
    <mergeCell ref="A2:A3"/>
    <mergeCell ref="B2:B3"/>
    <mergeCell ref="C2:C3"/>
    <mergeCell ref="D2:D3"/>
    <mergeCell ref="E2:E3"/>
    <mergeCell ref="G2:G3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7"/>
  <sheetViews>
    <sheetView topLeftCell="A4" zoomScaleNormal="100" workbookViewId="0">
      <selection activeCell="A6" sqref="A6:M6"/>
    </sheetView>
  </sheetViews>
  <sheetFormatPr defaultRowHeight="15"/>
  <cols>
    <col min="2" max="2" width="14.140625" customWidth="1"/>
    <col min="3" max="3" width="18.85546875" customWidth="1"/>
    <col min="10" max="10" width="15" customWidth="1"/>
    <col min="11" max="11" width="16.7109375" customWidth="1"/>
    <col min="12" max="12" width="15.140625" customWidth="1"/>
    <col min="13" max="13" width="14.7109375" customWidth="1"/>
  </cols>
  <sheetData>
    <row r="1" spans="1:13">
      <c r="A1" s="93" t="s">
        <v>339</v>
      </c>
    </row>
    <row r="2" spans="1:13">
      <c r="A2" s="239" t="s">
        <v>84</v>
      </c>
      <c r="B2" s="239" t="s">
        <v>188</v>
      </c>
      <c r="C2" s="245" t="s">
        <v>189</v>
      </c>
      <c r="D2" s="239" t="s">
        <v>190</v>
      </c>
      <c r="E2" s="239" t="s">
        <v>191</v>
      </c>
      <c r="F2" s="239" t="s">
        <v>192</v>
      </c>
      <c r="G2" s="239" t="s">
        <v>193</v>
      </c>
      <c r="H2" s="239" t="s">
        <v>194</v>
      </c>
      <c r="I2" s="239" t="s">
        <v>195</v>
      </c>
      <c r="J2" s="239" t="s">
        <v>32</v>
      </c>
      <c r="K2" s="239"/>
      <c r="L2" s="239"/>
      <c r="M2" s="239"/>
    </row>
    <row r="3" spans="1:13" ht="30">
      <c r="A3" s="239"/>
      <c r="B3" s="239"/>
      <c r="C3" s="246"/>
      <c r="D3" s="239"/>
      <c r="E3" s="240"/>
      <c r="F3" s="240"/>
      <c r="G3" s="240"/>
      <c r="H3" s="240"/>
      <c r="I3" s="240"/>
      <c r="J3" s="124" t="s">
        <v>196</v>
      </c>
      <c r="K3" s="124" t="s">
        <v>197</v>
      </c>
      <c r="L3" s="124" t="s">
        <v>198</v>
      </c>
      <c r="M3" s="124" t="s">
        <v>199</v>
      </c>
    </row>
    <row r="4" spans="1:13">
      <c r="A4" s="125">
        <v>1</v>
      </c>
      <c r="B4" s="125">
        <v>2</v>
      </c>
      <c r="C4" s="126">
        <v>3</v>
      </c>
      <c r="D4" s="125">
        <v>4</v>
      </c>
      <c r="E4" s="125">
        <v>5</v>
      </c>
      <c r="F4" s="125">
        <v>6</v>
      </c>
      <c r="G4" s="125">
        <v>7</v>
      </c>
      <c r="H4" s="125">
        <v>8</v>
      </c>
      <c r="I4" s="125">
        <v>9</v>
      </c>
      <c r="J4" s="125">
        <v>10</v>
      </c>
      <c r="K4" s="125">
        <v>11</v>
      </c>
      <c r="L4" s="125">
        <v>12</v>
      </c>
      <c r="M4" s="125">
        <v>13</v>
      </c>
    </row>
    <row r="5" spans="1:13">
      <c r="A5" s="241" t="s">
        <v>187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3"/>
    </row>
    <row r="6" spans="1:13">
      <c r="A6" s="244"/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</row>
    <row r="7" spans="1:13" ht="30">
      <c r="A7" s="124">
        <v>6010</v>
      </c>
      <c r="B7" s="68" t="s">
        <v>186</v>
      </c>
      <c r="C7" s="68" t="s">
        <v>200</v>
      </c>
      <c r="D7" s="68">
        <v>150.30179999999999</v>
      </c>
      <c r="E7" s="124">
        <v>6.3E-3</v>
      </c>
      <c r="F7" s="124">
        <v>1.8E-3</v>
      </c>
      <c r="G7" s="124">
        <v>1.0999999999999999E-2</v>
      </c>
      <c r="H7" s="124">
        <v>5.0000000000000001E-3</v>
      </c>
      <c r="I7" s="124">
        <v>0.35</v>
      </c>
      <c r="J7" s="127">
        <f>ROUND((E7*D7*(1-I7))+(F7*D7),10)</f>
        <v>0.88602911100000004</v>
      </c>
      <c r="K7" s="152">
        <f>ROUND((J7*0.8),10)</f>
        <v>0.70882328880000001</v>
      </c>
      <c r="L7" s="152">
        <f>ROUND((J7*0.13),10)</f>
        <v>0.1151837844</v>
      </c>
      <c r="M7" s="152">
        <f>ROUND((G7*D7*(1-I7))+(H7*D7),10)</f>
        <v>1.82616687</v>
      </c>
    </row>
  </sheetData>
  <mergeCells count="12">
    <mergeCell ref="A6:M6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M2"/>
    <mergeCell ref="A5:M5"/>
  </mergeCells>
  <pageMargins left="0.7" right="0.7" top="0.75" bottom="0.75" header="0.3" footer="0.3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"/>
  <sheetViews>
    <sheetView zoomScaleNormal="100" workbookViewId="0">
      <selection activeCell="A6" sqref="A6:I6"/>
    </sheetView>
  </sheetViews>
  <sheetFormatPr defaultRowHeight="15"/>
  <cols>
    <col min="2" max="2" width="15.5703125" customWidth="1"/>
    <col min="4" max="4" width="12.28515625" customWidth="1"/>
    <col min="7" max="7" width="17.28515625" customWidth="1"/>
    <col min="8" max="8" width="13.5703125" customWidth="1"/>
    <col min="9" max="9" width="17.28515625" customWidth="1"/>
  </cols>
  <sheetData>
    <row r="1" spans="1:9">
      <c r="A1" s="93" t="s">
        <v>340</v>
      </c>
    </row>
    <row r="2" spans="1:9">
      <c r="A2" s="173" t="s">
        <v>84</v>
      </c>
      <c r="B2" s="173" t="s">
        <v>117</v>
      </c>
      <c r="C2" s="173" t="s">
        <v>123</v>
      </c>
      <c r="D2" s="238" t="s">
        <v>122</v>
      </c>
      <c r="E2" s="173" t="s">
        <v>121</v>
      </c>
      <c r="F2" s="166" t="s">
        <v>160</v>
      </c>
      <c r="G2" s="173" t="s">
        <v>4</v>
      </c>
      <c r="H2" s="173" t="s">
        <v>31</v>
      </c>
      <c r="I2" s="173" t="s">
        <v>124</v>
      </c>
    </row>
    <row r="3" spans="1:9">
      <c r="A3" s="173"/>
      <c r="B3" s="173"/>
      <c r="C3" s="173"/>
      <c r="D3" s="238"/>
      <c r="E3" s="234"/>
      <c r="F3" s="167"/>
      <c r="G3" s="234"/>
      <c r="H3" s="234"/>
      <c r="I3" s="235"/>
    </row>
    <row r="4" spans="1:9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/>
      <c r="G4" s="78">
        <v>6</v>
      </c>
      <c r="H4" s="78">
        <v>7</v>
      </c>
      <c r="I4" s="78">
        <v>8</v>
      </c>
    </row>
    <row r="5" spans="1:9">
      <c r="A5" s="236" t="s">
        <v>187</v>
      </c>
      <c r="B5" s="236"/>
      <c r="C5" s="236"/>
      <c r="D5" s="236"/>
      <c r="E5" s="236"/>
      <c r="F5" s="236"/>
      <c r="G5" s="236"/>
      <c r="H5" s="236"/>
      <c r="I5" s="236"/>
    </row>
    <row r="6" spans="1:9">
      <c r="A6" s="237"/>
      <c r="B6" s="237"/>
      <c r="C6" s="237"/>
      <c r="D6" s="237"/>
      <c r="E6" s="237"/>
      <c r="F6" s="237"/>
      <c r="G6" s="237"/>
      <c r="H6" s="237"/>
      <c r="I6" s="237"/>
    </row>
    <row r="7" spans="1:9" ht="45">
      <c r="A7" s="68">
        <v>6010</v>
      </c>
      <c r="B7" s="68" t="s">
        <v>186</v>
      </c>
      <c r="C7" s="68">
        <v>18778</v>
      </c>
      <c r="D7" s="68">
        <v>0.11</v>
      </c>
      <c r="E7" s="68">
        <v>0.55000000000000004</v>
      </c>
      <c r="F7" s="68">
        <v>0.4</v>
      </c>
      <c r="G7" s="68" t="s">
        <v>116</v>
      </c>
      <c r="H7" s="68">
        <v>2908</v>
      </c>
      <c r="I7" s="117">
        <f>ROUND(((0.16*D7*C7*(1-E7)*1000)*F7/1200),10)</f>
        <v>49.573920000000001</v>
      </c>
    </row>
  </sheetData>
  <mergeCells count="11">
    <mergeCell ref="H2:H3"/>
    <mergeCell ref="I2:I3"/>
    <mergeCell ref="A5:I5"/>
    <mergeCell ref="A6:I6"/>
    <mergeCell ref="F2:F3"/>
    <mergeCell ref="A2:A3"/>
    <mergeCell ref="B2:B3"/>
    <mergeCell ref="C2:C3"/>
    <mergeCell ref="D2:D3"/>
    <mergeCell ref="E2:E3"/>
    <mergeCell ref="G2:G3"/>
  </mergeCells>
  <pageMargins left="0.7" right="0.7" top="0.75" bottom="0.75" header="0.3" footer="0.3"/>
  <pageSetup paperSize="9" scale="7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9"/>
  <sheetViews>
    <sheetView zoomScaleNormal="100" workbookViewId="0">
      <selection activeCell="A6" sqref="A6:H6"/>
    </sheetView>
  </sheetViews>
  <sheetFormatPr defaultRowHeight="15"/>
  <cols>
    <col min="1" max="1" width="15.5703125" customWidth="1"/>
    <col min="2" max="2" width="13.5703125" customWidth="1"/>
    <col min="4" max="4" width="15.5703125" customWidth="1"/>
    <col min="5" max="5" width="11.28515625" customWidth="1"/>
    <col min="6" max="6" width="18.28515625" customWidth="1"/>
    <col min="8" max="8" width="16.85546875" customWidth="1"/>
  </cols>
  <sheetData>
    <row r="1" spans="1:8">
      <c r="A1" t="s">
        <v>341</v>
      </c>
    </row>
    <row r="2" spans="1:8">
      <c r="A2" s="173" t="s">
        <v>84</v>
      </c>
      <c r="B2" s="173" t="s">
        <v>117</v>
      </c>
      <c r="C2" s="173" t="s">
        <v>201</v>
      </c>
      <c r="D2" s="249" t="s">
        <v>202</v>
      </c>
      <c r="E2" s="173" t="s">
        <v>203</v>
      </c>
      <c r="F2" s="173" t="s">
        <v>4</v>
      </c>
      <c r="G2" s="173" t="s">
        <v>31</v>
      </c>
      <c r="H2" s="173" t="s">
        <v>124</v>
      </c>
    </row>
    <row r="3" spans="1:8">
      <c r="A3" s="173"/>
      <c r="B3" s="173"/>
      <c r="C3" s="173"/>
      <c r="D3" s="249"/>
      <c r="E3" s="173"/>
      <c r="F3" s="173"/>
      <c r="G3" s="173"/>
      <c r="H3" s="240"/>
    </row>
    <row r="4" spans="1:8">
      <c r="A4" s="78">
        <v>1</v>
      </c>
      <c r="B4" s="78">
        <v>2</v>
      </c>
      <c r="C4" s="78">
        <v>3</v>
      </c>
      <c r="D4" s="78">
        <v>4</v>
      </c>
      <c r="E4" s="78">
        <v>5</v>
      </c>
      <c r="F4" s="78">
        <v>6</v>
      </c>
      <c r="G4" s="78">
        <v>7</v>
      </c>
      <c r="H4" s="78">
        <v>8</v>
      </c>
    </row>
    <row r="5" spans="1:8">
      <c r="A5" s="236" t="s">
        <v>187</v>
      </c>
      <c r="B5" s="236"/>
      <c r="C5" s="236"/>
      <c r="D5" s="236"/>
      <c r="E5" s="236"/>
      <c r="F5" s="236"/>
      <c r="G5" s="236"/>
      <c r="H5" s="236"/>
    </row>
    <row r="6" spans="1:8">
      <c r="A6" s="237"/>
      <c r="B6" s="237"/>
      <c r="C6" s="237"/>
      <c r="D6" s="237"/>
      <c r="E6" s="237"/>
      <c r="F6" s="237"/>
      <c r="G6" s="237"/>
      <c r="H6" s="237"/>
    </row>
    <row r="7" spans="1:8">
      <c r="A7" s="166">
        <v>6010</v>
      </c>
      <c r="B7" s="166" t="s">
        <v>186</v>
      </c>
      <c r="C7" s="166">
        <v>12.5252</v>
      </c>
      <c r="D7" s="68">
        <v>6.3E-3</v>
      </c>
      <c r="E7" s="68">
        <v>0.35</v>
      </c>
      <c r="F7" s="68" t="s">
        <v>204</v>
      </c>
      <c r="G7" s="128" t="s">
        <v>37</v>
      </c>
      <c r="H7" s="117">
        <f>ROUND(((D7*C7*(1-E7)*0.8*1000000)/1200),10)</f>
        <v>34.193795999999999</v>
      </c>
    </row>
    <row r="8" spans="1:8">
      <c r="A8" s="247"/>
      <c r="B8" s="247"/>
      <c r="C8" s="247"/>
      <c r="D8" s="68">
        <v>6.3E-3</v>
      </c>
      <c r="E8" s="111">
        <v>0.35</v>
      </c>
      <c r="F8" s="68" t="s">
        <v>205</v>
      </c>
      <c r="G8" s="128" t="s">
        <v>65</v>
      </c>
      <c r="H8" s="117">
        <f>ROUND(((D8*C7*(1-E8)*0.13*1000000)/1200),10)</f>
        <v>5.5564918499999996</v>
      </c>
    </row>
    <row r="9" spans="1:8">
      <c r="A9" s="248"/>
      <c r="B9" s="248"/>
      <c r="C9" s="248"/>
      <c r="D9" s="111">
        <v>1.0999999999999999E-2</v>
      </c>
      <c r="E9" s="111">
        <v>0.35</v>
      </c>
      <c r="F9" s="68" t="s">
        <v>38</v>
      </c>
      <c r="G9" s="128" t="s">
        <v>39</v>
      </c>
      <c r="H9" s="117">
        <f>ROUND(((D9*C7*(1-E9)*1000000)/1200),10)</f>
        <v>74.629316666700007</v>
      </c>
    </row>
  </sheetData>
  <mergeCells count="13">
    <mergeCell ref="G2:G3"/>
    <mergeCell ref="H2:H3"/>
    <mergeCell ref="A5:H5"/>
    <mergeCell ref="A6:H6"/>
    <mergeCell ref="A7:A9"/>
    <mergeCell ref="B7:B9"/>
    <mergeCell ref="C7:C9"/>
    <mergeCell ref="A2:A3"/>
    <mergeCell ref="B2:B3"/>
    <mergeCell ref="C2:C3"/>
    <mergeCell ref="D2:D3"/>
    <mergeCell ref="E2:E3"/>
    <mergeCell ref="F2:F3"/>
  </mergeCells>
  <pageMargins left="0.7" right="0.7" top="0.75" bottom="0.75" header="0.3" footer="0.3"/>
  <pageSetup paperSize="9" scale="7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"/>
  <sheetViews>
    <sheetView zoomScaleNormal="100" workbookViewId="0">
      <selection activeCell="L20" sqref="L20"/>
    </sheetView>
  </sheetViews>
  <sheetFormatPr defaultRowHeight="15"/>
  <cols>
    <col min="1" max="1" width="6.85546875" customWidth="1"/>
    <col min="2" max="2" width="15.42578125" customWidth="1"/>
    <col min="3" max="3" width="11" customWidth="1"/>
    <col min="4" max="4" width="6.5703125" customWidth="1"/>
    <col min="5" max="5" width="6" customWidth="1"/>
    <col min="6" max="6" width="6.42578125" customWidth="1"/>
    <col min="7" max="7" width="7.5703125" customWidth="1"/>
    <col min="8" max="8" width="8.28515625" customWidth="1"/>
    <col min="9" max="9" width="6.28515625" customWidth="1"/>
    <col min="10" max="10" width="6.42578125" customWidth="1"/>
    <col min="11" max="11" width="6.85546875" customWidth="1"/>
    <col min="12" max="12" width="21.28515625" customWidth="1"/>
    <col min="15" max="15" width="14" customWidth="1"/>
    <col min="16" max="16" width="13.85546875" customWidth="1"/>
  </cols>
  <sheetData>
    <row r="1" spans="1:16" ht="18.75">
      <c r="A1" s="94" t="s">
        <v>342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  <c r="P1" s="2"/>
    </row>
    <row r="2" spans="1:16">
      <c r="A2" s="255" t="s">
        <v>0</v>
      </c>
      <c r="B2" s="255" t="s">
        <v>1</v>
      </c>
      <c r="C2" s="255" t="s">
        <v>2</v>
      </c>
      <c r="D2" s="3"/>
      <c r="E2" s="3"/>
      <c r="F2" s="255" t="s">
        <v>3</v>
      </c>
      <c r="G2" s="3"/>
      <c r="H2" s="3"/>
      <c r="I2" s="3"/>
      <c r="J2" s="3"/>
      <c r="K2" s="3"/>
      <c r="L2" s="255" t="s">
        <v>4</v>
      </c>
      <c r="M2" s="3"/>
      <c r="N2" s="255" t="s">
        <v>5</v>
      </c>
      <c r="O2" s="250" t="s">
        <v>6</v>
      </c>
      <c r="P2" s="251"/>
    </row>
    <row r="3" spans="1:16" ht="36.75">
      <c r="A3" s="256"/>
      <c r="B3" s="256"/>
      <c r="C3" s="256"/>
      <c r="D3" s="4" t="s">
        <v>7</v>
      </c>
      <c r="E3" s="4" t="s">
        <v>8</v>
      </c>
      <c r="F3" s="256"/>
      <c r="G3" s="4" t="s">
        <v>9</v>
      </c>
      <c r="H3" s="4" t="s">
        <v>10</v>
      </c>
      <c r="I3" s="4" t="s">
        <v>11</v>
      </c>
      <c r="J3" s="4" t="s">
        <v>12</v>
      </c>
      <c r="K3" s="4" t="s">
        <v>13</v>
      </c>
      <c r="L3" s="256"/>
      <c r="M3" s="4" t="s">
        <v>14</v>
      </c>
      <c r="N3" s="256"/>
      <c r="O3" s="5" t="s">
        <v>15</v>
      </c>
      <c r="P3" s="5" t="s">
        <v>16</v>
      </c>
    </row>
    <row r="4" spans="1:16">
      <c r="A4" s="6" t="s">
        <v>17</v>
      </c>
      <c r="B4" s="6" t="s">
        <v>18</v>
      </c>
      <c r="C4" s="6" t="s">
        <v>19</v>
      </c>
      <c r="D4" s="6" t="s">
        <v>20</v>
      </c>
      <c r="E4" s="6">
        <v>5</v>
      </c>
      <c r="F4" s="6">
        <v>6</v>
      </c>
      <c r="G4" s="6">
        <v>8</v>
      </c>
      <c r="H4" s="6">
        <v>9</v>
      </c>
      <c r="I4" s="6">
        <v>12</v>
      </c>
      <c r="J4" s="6">
        <v>13</v>
      </c>
      <c r="K4" s="6">
        <v>14</v>
      </c>
      <c r="L4" s="6">
        <v>15</v>
      </c>
      <c r="M4" s="6" t="s">
        <v>21</v>
      </c>
      <c r="N4" s="6" t="s">
        <v>22</v>
      </c>
      <c r="O4" s="6">
        <v>18</v>
      </c>
      <c r="P4" s="6">
        <v>19</v>
      </c>
    </row>
    <row r="5" spans="1:16">
      <c r="A5" s="252"/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4"/>
    </row>
    <row r="6" spans="1:16">
      <c r="A6" s="7" t="s">
        <v>125</v>
      </c>
      <c r="B6" s="8" t="s">
        <v>23</v>
      </c>
      <c r="C6" s="9" t="s">
        <v>24</v>
      </c>
      <c r="D6" s="10">
        <v>2</v>
      </c>
      <c r="E6" s="10">
        <v>3.14</v>
      </c>
      <c r="F6" s="11" t="s">
        <v>25</v>
      </c>
      <c r="G6" s="10">
        <v>1474.2760000000001</v>
      </c>
      <c r="H6" s="10">
        <v>1474.2760000000001</v>
      </c>
      <c r="I6" s="11">
        <v>1.6</v>
      </c>
      <c r="J6" s="11">
        <v>2.2000000000000002</v>
      </c>
      <c r="K6" s="11">
        <v>50</v>
      </c>
      <c r="L6" s="12" t="s">
        <v>26</v>
      </c>
      <c r="M6" s="13">
        <v>2754</v>
      </c>
      <c r="N6" s="13">
        <v>99.72</v>
      </c>
      <c r="O6" s="153">
        <f>ROUND(((D6*E6/3600)*(N6/100)),10)</f>
        <v>1.73956E-3</v>
      </c>
      <c r="P6" s="153">
        <f>ROUND(((((I6*G6+J6*H6)/1000000)+(0.5*K6*(G6+H6)/1000000))*(N6/100)),10)</f>
        <v>7.9093963899999994E-2</v>
      </c>
    </row>
    <row r="7" spans="1:16">
      <c r="A7" s="15"/>
      <c r="B7" s="16"/>
      <c r="C7" s="17"/>
      <c r="D7" s="23"/>
      <c r="E7" s="18"/>
      <c r="F7" s="19"/>
      <c r="G7" s="18"/>
      <c r="H7" s="18"/>
      <c r="I7" s="19"/>
      <c r="J7" s="19"/>
      <c r="K7" s="19"/>
      <c r="L7" s="20" t="s">
        <v>27</v>
      </c>
      <c r="M7" s="21" t="s">
        <v>28</v>
      </c>
      <c r="N7" s="21" t="s">
        <v>29</v>
      </c>
      <c r="O7" s="154">
        <f>ROUND(((D6*E6/3600)*(N7/100)),10)</f>
        <v>4.8844000000000002E-6</v>
      </c>
      <c r="P7" s="154">
        <f>ROUND(((((I6*G6+J6*H6)/1000000)+(0.5*K6*(G6+H6)/1000000))*(N7/100)),10)</f>
        <v>2.2208490000000001E-4</v>
      </c>
    </row>
  </sheetData>
  <mergeCells count="8">
    <mergeCell ref="O2:P2"/>
    <mergeCell ref="A5:P5"/>
    <mergeCell ref="A2:A3"/>
    <mergeCell ref="B2:B3"/>
    <mergeCell ref="C2:C3"/>
    <mergeCell ref="F2:F3"/>
    <mergeCell ref="L2:L3"/>
    <mergeCell ref="N2:N3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37"/>
  <sheetViews>
    <sheetView tabSelected="1" view="pageBreakPreview" zoomScaleNormal="100" zoomScaleSheetLayoutView="100" workbookViewId="0">
      <selection activeCell="K20" sqref="K20"/>
    </sheetView>
  </sheetViews>
  <sheetFormatPr defaultRowHeight="15"/>
  <cols>
    <col min="1" max="1" width="7.28515625" customWidth="1"/>
    <col min="2" max="2" width="26.7109375" customWidth="1"/>
    <col min="4" max="4" width="9.28515625" customWidth="1"/>
    <col min="5" max="5" width="5.140625" customWidth="1"/>
    <col min="6" max="6" width="4.5703125" customWidth="1"/>
    <col min="7" max="7" width="5.140625" customWidth="1"/>
    <col min="8" max="8" width="5" customWidth="1"/>
    <col min="9" max="9" width="5.85546875" customWidth="1"/>
    <col min="10" max="10" width="4.85546875" customWidth="1"/>
    <col min="11" max="11" width="5" customWidth="1"/>
    <col min="12" max="12" width="5.5703125" customWidth="1"/>
    <col min="13" max="13" width="5.85546875" customWidth="1"/>
    <col min="14" max="14" width="5" customWidth="1"/>
    <col min="15" max="15" width="4" customWidth="1"/>
    <col min="16" max="16" width="4.85546875" customWidth="1"/>
    <col min="17" max="17" width="4.28515625" customWidth="1"/>
    <col min="18" max="18" width="4.5703125" customWidth="1"/>
    <col min="19" max="19" width="9.42578125" customWidth="1"/>
    <col min="20" max="20" width="5.28515625" customWidth="1"/>
    <col min="21" max="21" width="7.85546875" customWidth="1"/>
    <col min="22" max="22" width="7.140625" customWidth="1"/>
    <col min="23" max="23" width="4.42578125" customWidth="1"/>
    <col min="24" max="24" width="4.140625" customWidth="1"/>
    <col min="25" max="25" width="5.5703125" customWidth="1"/>
    <col min="26" max="26" width="5.140625" customWidth="1"/>
    <col min="27" max="27" width="7.85546875" customWidth="1"/>
    <col min="28" max="28" width="6.5703125" customWidth="1"/>
    <col min="29" max="29" width="14" customWidth="1"/>
    <col min="30" max="30" width="5.5703125" customWidth="1"/>
    <col min="31" max="31" width="13.42578125" style="150" customWidth="1"/>
    <col min="32" max="32" width="15" style="150" customWidth="1"/>
  </cols>
  <sheetData>
    <row r="1" spans="1:32">
      <c r="A1" s="93" t="s">
        <v>343</v>
      </c>
    </row>
    <row r="2" spans="1:32">
      <c r="A2" s="275" t="s">
        <v>43</v>
      </c>
      <c r="B2" s="275" t="s">
        <v>126</v>
      </c>
      <c r="C2" s="261" t="s">
        <v>127</v>
      </c>
      <c r="D2" s="261" t="s">
        <v>128</v>
      </c>
      <c r="E2" s="273" t="s">
        <v>129</v>
      </c>
      <c r="F2" s="273" t="s">
        <v>53</v>
      </c>
      <c r="G2" s="274" t="s">
        <v>130</v>
      </c>
      <c r="H2" s="261" t="s">
        <v>131</v>
      </c>
      <c r="I2" s="274" t="s">
        <v>132</v>
      </c>
      <c r="J2" s="261" t="s">
        <v>133</v>
      </c>
      <c r="K2" s="274" t="s">
        <v>134</v>
      </c>
      <c r="L2" s="274" t="s">
        <v>135</v>
      </c>
      <c r="M2" s="274"/>
      <c r="N2" s="261" t="s">
        <v>136</v>
      </c>
      <c r="O2" s="264" t="s">
        <v>54</v>
      </c>
      <c r="P2" s="267" t="s">
        <v>55</v>
      </c>
      <c r="Q2" s="268"/>
      <c r="R2" s="269"/>
      <c r="S2" s="261" t="s">
        <v>56</v>
      </c>
      <c r="T2" s="273" t="s">
        <v>57</v>
      </c>
      <c r="U2" s="273"/>
      <c r="V2" s="273"/>
      <c r="W2" s="273" t="s">
        <v>58</v>
      </c>
      <c r="X2" s="273"/>
      <c r="Y2" s="273"/>
      <c r="Z2" s="287" t="s">
        <v>59</v>
      </c>
      <c r="AA2" s="287"/>
      <c r="AB2" s="287"/>
      <c r="AC2" s="288" t="s">
        <v>4</v>
      </c>
      <c r="AD2" s="291" t="s">
        <v>14</v>
      </c>
      <c r="AE2" s="257" t="s">
        <v>44</v>
      </c>
      <c r="AF2" s="257" t="s">
        <v>45</v>
      </c>
    </row>
    <row r="3" spans="1:32">
      <c r="A3" s="276"/>
      <c r="B3" s="276"/>
      <c r="C3" s="262"/>
      <c r="D3" s="262"/>
      <c r="E3" s="273"/>
      <c r="F3" s="273"/>
      <c r="G3" s="274"/>
      <c r="H3" s="262"/>
      <c r="I3" s="274"/>
      <c r="J3" s="262"/>
      <c r="K3" s="274"/>
      <c r="L3" s="274"/>
      <c r="M3" s="274"/>
      <c r="N3" s="262"/>
      <c r="O3" s="265"/>
      <c r="P3" s="270"/>
      <c r="Q3" s="271"/>
      <c r="R3" s="272"/>
      <c r="S3" s="262"/>
      <c r="T3" s="273"/>
      <c r="U3" s="273"/>
      <c r="V3" s="273"/>
      <c r="W3" s="273"/>
      <c r="X3" s="273"/>
      <c r="Y3" s="273"/>
      <c r="Z3" s="287"/>
      <c r="AA3" s="287"/>
      <c r="AB3" s="287"/>
      <c r="AC3" s="289"/>
      <c r="AD3" s="292"/>
      <c r="AE3" s="258"/>
      <c r="AF3" s="258"/>
    </row>
    <row r="4" spans="1:32">
      <c r="A4" s="277"/>
      <c r="B4" s="277"/>
      <c r="C4" s="263"/>
      <c r="D4" s="263"/>
      <c r="E4" s="273"/>
      <c r="F4" s="273"/>
      <c r="G4" s="274"/>
      <c r="H4" s="263"/>
      <c r="I4" s="274"/>
      <c r="J4" s="263"/>
      <c r="K4" s="274"/>
      <c r="L4" s="79" t="s">
        <v>60</v>
      </c>
      <c r="M4" s="79" t="s">
        <v>62</v>
      </c>
      <c r="N4" s="263"/>
      <c r="O4" s="266"/>
      <c r="P4" s="79" t="s">
        <v>60</v>
      </c>
      <c r="Q4" s="79" t="s">
        <v>61</v>
      </c>
      <c r="R4" s="79" t="s">
        <v>62</v>
      </c>
      <c r="S4" s="263"/>
      <c r="T4" s="67" t="s">
        <v>60</v>
      </c>
      <c r="U4" s="67" t="s">
        <v>61</v>
      </c>
      <c r="V4" s="67" t="s">
        <v>62</v>
      </c>
      <c r="W4" s="67" t="s">
        <v>60</v>
      </c>
      <c r="X4" s="67" t="s">
        <v>61</v>
      </c>
      <c r="Y4" s="67" t="s">
        <v>62</v>
      </c>
      <c r="Z4" s="25" t="s">
        <v>60</v>
      </c>
      <c r="AA4" s="25" t="s">
        <v>61</v>
      </c>
      <c r="AB4" s="25" t="s">
        <v>62</v>
      </c>
      <c r="AC4" s="290"/>
      <c r="AD4" s="293"/>
      <c r="AE4" s="259"/>
      <c r="AF4" s="259"/>
    </row>
    <row r="5" spans="1:32">
      <c r="A5" s="31">
        <v>1</v>
      </c>
      <c r="B5" s="31">
        <v>2</v>
      </c>
      <c r="C5" s="31">
        <v>3</v>
      </c>
      <c r="D5" s="31">
        <v>4</v>
      </c>
      <c r="E5" s="31">
        <v>5</v>
      </c>
      <c r="F5" s="31">
        <v>6</v>
      </c>
      <c r="G5" s="31">
        <v>7</v>
      </c>
      <c r="H5" s="31">
        <v>8</v>
      </c>
      <c r="I5" s="31">
        <v>9</v>
      </c>
      <c r="J5" s="31">
        <v>10</v>
      </c>
      <c r="K5" s="31">
        <v>11</v>
      </c>
      <c r="L5" s="31">
        <v>12</v>
      </c>
      <c r="M5" s="31">
        <v>13</v>
      </c>
      <c r="N5" s="31">
        <v>14</v>
      </c>
      <c r="O5" s="31">
        <v>15</v>
      </c>
      <c r="P5" s="31">
        <v>16</v>
      </c>
      <c r="Q5" s="31">
        <v>17</v>
      </c>
      <c r="R5" s="31">
        <v>18</v>
      </c>
      <c r="S5" s="31">
        <v>19</v>
      </c>
      <c r="T5" s="31">
        <v>20</v>
      </c>
      <c r="U5" s="31">
        <v>21</v>
      </c>
      <c r="V5" s="31">
        <v>22</v>
      </c>
      <c r="W5" s="31">
        <v>23</v>
      </c>
      <c r="X5" s="31">
        <v>24</v>
      </c>
      <c r="Y5" s="31">
        <v>25</v>
      </c>
      <c r="Z5" s="31">
        <v>26</v>
      </c>
      <c r="AA5" s="31">
        <v>27</v>
      </c>
      <c r="AB5" s="31">
        <v>28</v>
      </c>
      <c r="AC5" s="31">
        <v>26</v>
      </c>
      <c r="AD5" s="31">
        <v>27</v>
      </c>
      <c r="AE5" s="156">
        <v>28</v>
      </c>
      <c r="AF5" s="156">
        <v>29</v>
      </c>
    </row>
    <row r="6" spans="1:32">
      <c r="A6" s="260"/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  <c r="Y6" s="224"/>
      <c r="Z6" s="224"/>
      <c r="AA6" s="224"/>
      <c r="AB6" s="224"/>
      <c r="AC6" s="224"/>
      <c r="AD6" s="224"/>
      <c r="AE6" s="224"/>
      <c r="AF6" s="225"/>
    </row>
    <row r="7" spans="1:32">
      <c r="A7" s="14">
        <v>6017</v>
      </c>
      <c r="B7" s="28" t="s">
        <v>137</v>
      </c>
      <c r="C7" s="89">
        <v>6</v>
      </c>
      <c r="D7" s="14" t="s">
        <v>138</v>
      </c>
      <c r="E7" s="28">
        <v>1</v>
      </c>
      <c r="F7" s="14">
        <v>16</v>
      </c>
      <c r="G7" s="14">
        <v>6</v>
      </c>
      <c r="H7" s="14">
        <v>60</v>
      </c>
      <c r="I7" s="14">
        <f>(8-1-0.75*2)*60*F7-K7-8*0.12*60</f>
        <v>1790.4</v>
      </c>
      <c r="J7" s="14">
        <v>14</v>
      </c>
      <c r="K7" s="14">
        <f>(8-1-0.75*2)*0.65*60*F7</f>
        <v>3432</v>
      </c>
      <c r="L7" s="13">
        <v>6.47</v>
      </c>
      <c r="M7" s="13">
        <v>6.47</v>
      </c>
      <c r="N7" s="14">
        <v>10</v>
      </c>
      <c r="O7" s="14">
        <f>E7/F7</f>
        <v>6.25E-2</v>
      </c>
      <c r="P7" s="14">
        <v>180</v>
      </c>
      <c r="Q7" s="14">
        <v>90</v>
      </c>
      <c r="R7" s="80">
        <v>70</v>
      </c>
      <c r="S7" s="80">
        <v>1.27</v>
      </c>
      <c r="T7" s="13">
        <f>ROUND((L7*I7+1.3*L7*K7+S7*H7),4)</f>
        <v>40526.639999999999</v>
      </c>
      <c r="U7" s="13">
        <f>ROUND((M7*I7+1.3*M7*K7+S7*H7),4)</f>
        <v>40526.639999999999</v>
      </c>
      <c r="V7" s="13">
        <f>ROUND((M7*I7+1.3*M7*K7+S7*H7),4)</f>
        <v>40526.639999999999</v>
      </c>
      <c r="W7" s="13">
        <f>ROUND((L7*J7+1.3*L7*N7+S7*G7),4)</f>
        <v>182.31</v>
      </c>
      <c r="X7" s="13">
        <f>ROUND((M7*J7+1.3*M7*N7+S7*G7),4)</f>
        <v>182.31</v>
      </c>
      <c r="Y7" s="13">
        <f>ROUND((M7*J7+1.3*M7*N7+S7*G7),4)</f>
        <v>182.31</v>
      </c>
      <c r="Z7" s="8">
        <f>ROUND((P7*T7*F7*O7/1000000),4)</f>
        <v>7.2948000000000004</v>
      </c>
      <c r="AA7" s="8">
        <f>ROUND((Q7*U7*F7*O7/1000000),4)</f>
        <v>3.6474000000000002</v>
      </c>
      <c r="AB7" s="8">
        <f>ROUND((R7*V7*F7*O7/1000000),4)</f>
        <v>2.8369</v>
      </c>
      <c r="AC7" s="29" t="s">
        <v>36</v>
      </c>
      <c r="AD7" s="30" t="s">
        <v>37</v>
      </c>
      <c r="AE7" s="151">
        <f>ROUND((((X7*E7)/1800)*0.8),10)</f>
        <v>8.10266667E-2</v>
      </c>
      <c r="AF7" s="151">
        <f>ROUND(((Z7+AA7+AB7)*0.8),10)</f>
        <v>11.02328</v>
      </c>
    </row>
    <row r="8" spans="1:32">
      <c r="A8" s="33"/>
      <c r="B8" s="32" t="s">
        <v>323</v>
      </c>
      <c r="C8" s="90"/>
      <c r="D8" s="33"/>
      <c r="E8" s="32"/>
      <c r="F8" s="33"/>
      <c r="G8" s="33"/>
      <c r="H8" s="33"/>
      <c r="I8" s="33"/>
      <c r="J8" s="33"/>
      <c r="K8" s="33"/>
      <c r="L8" s="22"/>
      <c r="M8" s="22"/>
      <c r="N8" s="33"/>
      <c r="O8" s="33"/>
      <c r="P8" s="33"/>
      <c r="Q8" s="33"/>
      <c r="R8" s="33"/>
      <c r="S8" s="40"/>
      <c r="T8" s="69"/>
      <c r="U8" s="69"/>
      <c r="V8" s="69"/>
      <c r="W8" s="69"/>
      <c r="X8" s="69"/>
      <c r="Y8" s="69"/>
      <c r="Z8" s="69"/>
      <c r="AA8" s="69"/>
      <c r="AB8" s="69"/>
      <c r="AC8" s="29" t="s">
        <v>64</v>
      </c>
      <c r="AD8" s="30" t="s">
        <v>65</v>
      </c>
      <c r="AE8" s="151">
        <f>ROUND((((X7*E7)/1800)*0.13),10)</f>
        <v>1.31668333E-2</v>
      </c>
      <c r="AF8" s="151">
        <f>ROUND(((Z7+AA7+AB7)*0.13),10)</f>
        <v>1.791283</v>
      </c>
    </row>
    <row r="9" spans="1:32">
      <c r="A9" s="33"/>
      <c r="B9" s="32" t="s">
        <v>324</v>
      </c>
      <c r="C9" s="91"/>
      <c r="D9" s="39"/>
      <c r="E9" s="32"/>
      <c r="F9" s="33"/>
      <c r="G9" s="33"/>
      <c r="H9" s="33"/>
      <c r="I9" s="33"/>
      <c r="J9" s="33"/>
      <c r="K9" s="33"/>
      <c r="L9" s="41">
        <v>0.51</v>
      </c>
      <c r="M9" s="41">
        <v>0.63</v>
      </c>
      <c r="N9" s="33"/>
      <c r="O9" s="33"/>
      <c r="P9" s="33"/>
      <c r="Q9" s="33"/>
      <c r="R9" s="33"/>
      <c r="S9" s="81">
        <v>0.25</v>
      </c>
      <c r="T9" s="13">
        <f>ROUND((L9*I7+1.3*L9*K7+S9*H7),4)</f>
        <v>3203.52</v>
      </c>
      <c r="U9" s="13">
        <f>ROUND((M9*0.9*I7+1.3*M9*0.9*K7+S9*H7),4)</f>
        <v>3559.884</v>
      </c>
      <c r="V9" s="13">
        <f>ROUND((M9*I7+1.3*M9*K7+S9*H7),4)</f>
        <v>3953.76</v>
      </c>
      <c r="W9" s="13">
        <f>ROUND((L9*J7+1.3*L9*N7+S9*G7),4)</f>
        <v>15.27</v>
      </c>
      <c r="X9" s="13">
        <f>ROUND((M9*0.9*J7+1.3*M9*0.9*N7+S9*G7),4)</f>
        <v>16.809000000000001</v>
      </c>
      <c r="Y9" s="13">
        <f>ROUND((M9*J7+1.3*M9*N7+S9*G7),4)</f>
        <v>18.510000000000002</v>
      </c>
      <c r="Z9" s="8">
        <f>ROUND((P7*T9*F7*O7/1000000),4)</f>
        <v>0.5766</v>
      </c>
      <c r="AA9" s="8">
        <f>ROUND((Q7*U9*F7*O7/1000000),4)</f>
        <v>0.32040000000000002</v>
      </c>
      <c r="AB9" s="8">
        <f>ROUND((R7*V9*F7*O7/1000000),4)</f>
        <v>0.27679999999999999</v>
      </c>
      <c r="AC9" s="29" t="s">
        <v>40</v>
      </c>
      <c r="AD9" s="30" t="s">
        <v>41</v>
      </c>
      <c r="AE9" s="151">
        <f>ROUND((((X9*E7)/1800)),10)</f>
        <v>9.3383332999999995E-3</v>
      </c>
      <c r="AF9" s="151">
        <f>ROUND(((Z9+AA9+AB9)),10)</f>
        <v>1.1738</v>
      </c>
    </row>
    <row r="10" spans="1:32">
      <c r="A10" s="33"/>
      <c r="B10" s="32" t="s">
        <v>141</v>
      </c>
      <c r="C10" s="90"/>
      <c r="D10" s="33"/>
      <c r="E10" s="32"/>
      <c r="F10" s="33"/>
      <c r="G10" s="33"/>
      <c r="H10" s="33"/>
      <c r="I10" s="33"/>
      <c r="J10" s="33"/>
      <c r="K10" s="33"/>
      <c r="L10" s="41">
        <v>1.1399999999999999</v>
      </c>
      <c r="M10" s="41">
        <v>1.37</v>
      </c>
      <c r="N10" s="33"/>
      <c r="O10" s="33"/>
      <c r="P10" s="33"/>
      <c r="Q10" s="33"/>
      <c r="R10" s="33"/>
      <c r="S10" s="82">
        <v>0.79</v>
      </c>
      <c r="T10" s="13">
        <f>ROUND((L10*I7+1.3*L10*K7+S10*H7),4)</f>
        <v>7174.68</v>
      </c>
      <c r="U10" s="13">
        <f>ROUND((M10*0.9*I7+1.3*M10*0.9*K7+S10*H7),4)</f>
        <v>7756.116</v>
      </c>
      <c r="V10" s="13">
        <f>ROUND((M10*I7+1.3*M10*K7+S10*H7),4)</f>
        <v>8612.64</v>
      </c>
      <c r="W10" s="13">
        <f>ROUND((L10*J7+1.3*L10*N7+S10*G7),4)</f>
        <v>35.520000000000003</v>
      </c>
      <c r="X10" s="13">
        <f>ROUND((M10*0.9*J7+1.3*M10*0.9*N7+S10*G7),4)</f>
        <v>38.030999999999999</v>
      </c>
      <c r="Y10" s="13">
        <f>ROUND((M10*J7+1.3*N7+S10*G7),4)</f>
        <v>36.92</v>
      </c>
      <c r="Z10" s="8">
        <f>ROUND((P7*T10*F7*O7/1000000),4)</f>
        <v>1.2914000000000001</v>
      </c>
      <c r="AA10" s="8">
        <f>ROUND((Q7*U10*F7*O7/1000000),4)</f>
        <v>0.69810000000000005</v>
      </c>
      <c r="AB10" s="8">
        <f>ROUND((R7*V10*F7*O7/1000000),4)</f>
        <v>0.60289999999999999</v>
      </c>
      <c r="AC10" s="29" t="s">
        <v>66</v>
      </c>
      <c r="AD10" s="30" t="s">
        <v>67</v>
      </c>
      <c r="AE10" s="151">
        <f>ROUND((((X10*E7)/1800)),10)</f>
        <v>2.11283333E-2</v>
      </c>
      <c r="AF10" s="151">
        <f>ROUND(((Z10+AA10+AB10)),10)</f>
        <v>2.5924</v>
      </c>
    </row>
    <row r="11" spans="1:32">
      <c r="A11" s="33"/>
      <c r="B11" s="32" t="s">
        <v>142</v>
      </c>
      <c r="C11" s="90"/>
      <c r="D11" s="33"/>
      <c r="E11" s="32"/>
      <c r="F11" s="33"/>
      <c r="G11" s="33"/>
      <c r="H11" s="33"/>
      <c r="I11" s="33"/>
      <c r="J11" s="33"/>
      <c r="K11" s="33"/>
      <c r="L11" s="41">
        <v>0.72</v>
      </c>
      <c r="M11" s="41">
        <v>1.08</v>
      </c>
      <c r="N11" s="33"/>
      <c r="O11" s="33"/>
      <c r="P11" s="33"/>
      <c r="Q11" s="33"/>
      <c r="R11" s="33"/>
      <c r="S11" s="82">
        <v>0.17</v>
      </c>
      <c r="T11" s="13">
        <f>ROUND((L11*I7+1.3*L11*K7+S11*H7),4)</f>
        <v>4511.6400000000003</v>
      </c>
      <c r="U11" s="13">
        <f>ROUND((M11*0.9*I7+1.3*M11*0.9*K7+S11*H7),4)</f>
        <v>6087.1440000000002</v>
      </c>
      <c r="V11" s="13">
        <f>ROUND((M11*I7+1.3*M11*K7+S11*H7),4)</f>
        <v>6762.36</v>
      </c>
      <c r="W11" s="13">
        <f>ROUND((L11*J7+1.3*L11*N7+S11*G7),4)</f>
        <v>20.46</v>
      </c>
      <c r="X11" s="13">
        <f>ROUND((M11*0.9*J7+1.3*M11*0.9*N7+S11*G7),4)</f>
        <v>27.263999999999999</v>
      </c>
      <c r="Y11" s="13">
        <f>ROUND((M11*J7+1.3*M11*N7+S11*G7),4)</f>
        <v>30.18</v>
      </c>
      <c r="Z11" s="8">
        <f>ROUND((P7*T11*F7*O7/1000000),4)</f>
        <v>0.81210000000000004</v>
      </c>
      <c r="AA11" s="8">
        <f>ROUND((Q7*U11*F7*O7/1000000),4)</f>
        <v>0.54779999999999995</v>
      </c>
      <c r="AB11" s="8">
        <f>ROUND((R7*V11*F7*O7/1000000),4)</f>
        <v>0.47339999999999999</v>
      </c>
      <c r="AC11" s="29" t="s">
        <v>139</v>
      </c>
      <c r="AD11" s="30" t="s">
        <v>68</v>
      </c>
      <c r="AE11" s="151">
        <f>ROUND((((X11*E7)/1800)),10)</f>
        <v>1.51466667E-2</v>
      </c>
      <c r="AF11" s="151">
        <f>ROUND(((Z11+AA11+AB11)),10)</f>
        <v>1.8332999999999999</v>
      </c>
    </row>
    <row r="12" spans="1:32">
      <c r="A12" s="33"/>
      <c r="B12" s="34"/>
      <c r="C12" s="87"/>
      <c r="D12" s="75"/>
      <c r="E12" s="88"/>
      <c r="F12" s="22"/>
      <c r="G12" s="22"/>
      <c r="H12" s="22"/>
      <c r="I12" s="22"/>
      <c r="J12" s="22"/>
      <c r="K12" s="22"/>
      <c r="L12" s="41">
        <v>3.37</v>
      </c>
      <c r="M12" s="41">
        <v>4.1100000000000003</v>
      </c>
      <c r="N12" s="22"/>
      <c r="O12" s="22"/>
      <c r="P12" s="22"/>
      <c r="Q12" s="22"/>
      <c r="R12" s="22"/>
      <c r="S12" s="82">
        <v>6.31</v>
      </c>
      <c r="T12" s="13">
        <f>ROUND((L12*I7+1.3*L12*K7+S12*H7),4)</f>
        <v>21447.84</v>
      </c>
      <c r="U12" s="13">
        <f>ROUND((M12*0.9*I7+1.3*M12*0.9*K7+S12*H7),4)</f>
        <v>23504.748</v>
      </c>
      <c r="V12" s="13">
        <f>ROUND((M12*I7+1.3*M12*K7+S12*H7),4)</f>
        <v>26074.32</v>
      </c>
      <c r="W12" s="13">
        <f>ROUND((L12*J7+1.3*L12*N7+S12*G7),4)</f>
        <v>128.85</v>
      </c>
      <c r="X12" s="13">
        <f>ROUND((M12*0.9*J7+1.3*M12*0.9*N7+S12*G7),4)</f>
        <v>137.733</v>
      </c>
      <c r="Y12" s="13">
        <f>ROUND((M12*J7+1.3*M12*N7+S12*G7),4)</f>
        <v>148.83000000000001</v>
      </c>
      <c r="Z12" s="8">
        <f>ROUND((P7*T12*F7*O7/1000000),4)</f>
        <v>3.8605999999999998</v>
      </c>
      <c r="AA12" s="8">
        <f>ROUND((Q7*U12*F7*O7/1000000),4)</f>
        <v>2.1154000000000002</v>
      </c>
      <c r="AB12" s="8">
        <f>ROUND((R7*V12*F7*O7/1000000),4)</f>
        <v>1.8251999999999999</v>
      </c>
      <c r="AC12" s="29" t="s">
        <v>42</v>
      </c>
      <c r="AD12" s="30" t="s">
        <v>39</v>
      </c>
      <c r="AE12" s="151">
        <f>ROUND((((X12*E7)/1800)),10)</f>
        <v>7.6518333300000005E-2</v>
      </c>
      <c r="AF12" s="151">
        <f>ROUND(((Z12+AA12+AB12)),10)</f>
        <v>7.8011999999999997</v>
      </c>
    </row>
    <row r="13" spans="1:32">
      <c r="A13" s="33"/>
      <c r="B13" s="28" t="s">
        <v>325</v>
      </c>
      <c r="C13" s="89">
        <v>6</v>
      </c>
      <c r="D13" s="14" t="s">
        <v>138</v>
      </c>
      <c r="E13" s="28">
        <v>1</v>
      </c>
      <c r="F13" s="14">
        <v>3</v>
      </c>
      <c r="G13" s="14">
        <v>6</v>
      </c>
      <c r="H13" s="14">
        <v>60</v>
      </c>
      <c r="I13" s="14">
        <f>(8-1-0.75*2)*60*F13-K13-8*0.12*60</f>
        <v>288.89999999999998</v>
      </c>
      <c r="J13" s="14">
        <v>14</v>
      </c>
      <c r="K13" s="14">
        <f>(8-1-0.75*2)*0.65*60*F13</f>
        <v>643.5</v>
      </c>
      <c r="L13" s="13">
        <v>6.47</v>
      </c>
      <c r="M13" s="13">
        <v>6.47</v>
      </c>
      <c r="N13" s="14">
        <v>10</v>
      </c>
      <c r="O13" s="14">
        <f>E13/F13</f>
        <v>0.33333333333333331</v>
      </c>
      <c r="P13" s="14">
        <v>180</v>
      </c>
      <c r="Q13" s="14">
        <v>90</v>
      </c>
      <c r="R13" s="80">
        <v>70</v>
      </c>
      <c r="S13" s="80">
        <v>1.27</v>
      </c>
      <c r="T13" s="13">
        <f>ROUND((L13*I13+1.3*L13*K13+S13*H13),4)</f>
        <v>7357.8615</v>
      </c>
      <c r="U13" s="13">
        <f>ROUND((M13*I13+1.3*M13*K13+S13*H13),4)</f>
        <v>7357.8615</v>
      </c>
      <c r="V13" s="13">
        <f>ROUND((M13*I13+1.3*M13*K13+S13*H13),4)</f>
        <v>7357.8615</v>
      </c>
      <c r="W13" s="13">
        <f>ROUND((L13*J13+1.3*L13*N13+S13*G13),4)</f>
        <v>182.31</v>
      </c>
      <c r="X13" s="13">
        <f>ROUND((M13*J13+1.3*M13*N13+S13*G13),4)</f>
        <v>182.31</v>
      </c>
      <c r="Y13" s="13">
        <f>ROUND((M13*J13+1.3*M13*N13+S13*G13),4)</f>
        <v>182.31</v>
      </c>
      <c r="Z13" s="8">
        <f>ROUND((P13*T13*F13*O13/1000000),4)</f>
        <v>1.3244</v>
      </c>
      <c r="AA13" s="8">
        <f>ROUND((Q13*U13*F13*O13/1000000),4)</f>
        <v>0.66220000000000001</v>
      </c>
      <c r="AB13" s="8">
        <f>ROUND((R13*V13*F13*O13/1000000),4)</f>
        <v>0.5151</v>
      </c>
      <c r="AC13" s="29" t="s">
        <v>36</v>
      </c>
      <c r="AD13" s="30" t="s">
        <v>37</v>
      </c>
      <c r="AE13" s="151">
        <f>ROUND((((X13*E13)/1800)*0.8),10)</f>
        <v>8.10266667E-2</v>
      </c>
      <c r="AF13" s="151">
        <f>ROUND(((Z13+AA13+AB13)*0.8),10)</f>
        <v>2.00136</v>
      </c>
    </row>
    <row r="14" spans="1:32">
      <c r="A14" s="33"/>
      <c r="B14" s="32" t="s">
        <v>329</v>
      </c>
      <c r="C14" s="90"/>
      <c r="D14" s="33"/>
      <c r="E14" s="32"/>
      <c r="F14" s="33"/>
      <c r="G14" s="33"/>
      <c r="H14" s="33"/>
      <c r="I14" s="33"/>
      <c r="J14" s="33"/>
      <c r="K14" s="33"/>
      <c r="L14" s="22"/>
      <c r="M14" s="22"/>
      <c r="N14" s="33"/>
      <c r="O14" s="33"/>
      <c r="P14" s="33"/>
      <c r="Q14" s="33"/>
      <c r="R14" s="33"/>
      <c r="S14" s="40"/>
      <c r="T14" s="69"/>
      <c r="U14" s="69"/>
      <c r="V14" s="69"/>
      <c r="W14" s="69"/>
      <c r="X14" s="69"/>
      <c r="Y14" s="69"/>
      <c r="Z14" s="69"/>
      <c r="AA14" s="69"/>
      <c r="AB14" s="69"/>
      <c r="AC14" s="29" t="s">
        <v>64</v>
      </c>
      <c r="AD14" s="30" t="s">
        <v>65</v>
      </c>
      <c r="AE14" s="151">
        <f>ROUND((((X13*E13)/1800)*0.13),10)</f>
        <v>1.31668333E-2</v>
      </c>
      <c r="AF14" s="151">
        <f>ROUND(((Z13+AA13+AB13)*0.13),10)</f>
        <v>0.32522099999999998</v>
      </c>
    </row>
    <row r="15" spans="1:32">
      <c r="A15" s="33"/>
      <c r="B15" s="32" t="s">
        <v>326</v>
      </c>
      <c r="C15" s="91"/>
      <c r="D15" s="39"/>
      <c r="E15" s="32"/>
      <c r="F15" s="33"/>
      <c r="G15" s="33"/>
      <c r="H15" s="33"/>
      <c r="I15" s="33"/>
      <c r="J15" s="33"/>
      <c r="K15" s="33"/>
      <c r="L15" s="41">
        <v>0.51</v>
      </c>
      <c r="M15" s="41">
        <v>0.63</v>
      </c>
      <c r="N15" s="33"/>
      <c r="O15" s="33"/>
      <c r="P15" s="33"/>
      <c r="Q15" s="33"/>
      <c r="R15" s="33"/>
      <c r="S15" s="81">
        <v>0.25</v>
      </c>
      <c r="T15" s="13">
        <f>ROUND((L15*I13+1.3*L15*K13+S15*H13),4)</f>
        <v>588.97950000000003</v>
      </c>
      <c r="U15" s="13">
        <f>ROUND((M15*0.9*I13+1.3*M15*0.9*K13+S15*H13),4)</f>
        <v>653.13019999999995</v>
      </c>
      <c r="V15" s="13">
        <f>ROUND((M15*I13+1.3*M15*K13+S15*H13),4)</f>
        <v>724.0335</v>
      </c>
      <c r="W15" s="13">
        <f>ROUND((L15*J13+1.3*L15*N13+S15*G13),4)</f>
        <v>15.27</v>
      </c>
      <c r="X15" s="13">
        <f>ROUND((M15*0.9*J13+1.3*M15*0.9*N13+S15*G13),4)</f>
        <v>16.809000000000001</v>
      </c>
      <c r="Y15" s="13">
        <f>ROUND((M15*J13+1.3*M15*N13+S15*G13),4)</f>
        <v>18.510000000000002</v>
      </c>
      <c r="Z15" s="8">
        <f>ROUND((P13*T15*F13*O13/1000000),4)</f>
        <v>0.106</v>
      </c>
      <c r="AA15" s="8">
        <f>ROUND((Q13*U15*F13*O13/1000000),4)</f>
        <v>5.8799999999999998E-2</v>
      </c>
      <c r="AB15" s="8">
        <f>ROUND((R13*V15*F13*O13/1000000),4)</f>
        <v>5.0700000000000002E-2</v>
      </c>
      <c r="AC15" s="29" t="s">
        <v>40</v>
      </c>
      <c r="AD15" s="30" t="s">
        <v>41</v>
      </c>
      <c r="AE15" s="151">
        <f>ROUND((((X15*E13)/1800)),10)</f>
        <v>9.3383332999999995E-3</v>
      </c>
      <c r="AF15" s="151">
        <f>ROUND(((Z15+AA15+AB15)),10)</f>
        <v>0.2155</v>
      </c>
    </row>
    <row r="16" spans="1:32">
      <c r="A16" s="33"/>
      <c r="B16" s="32"/>
      <c r="C16" s="90"/>
      <c r="D16" s="33"/>
      <c r="E16" s="32"/>
      <c r="F16" s="33"/>
      <c r="G16" s="33"/>
      <c r="H16" s="33"/>
      <c r="I16" s="33"/>
      <c r="J16" s="33"/>
      <c r="K16" s="33"/>
      <c r="L16" s="41">
        <v>1.1399999999999999</v>
      </c>
      <c r="M16" s="41">
        <v>1.37</v>
      </c>
      <c r="N16" s="33"/>
      <c r="O16" s="33"/>
      <c r="P16" s="33"/>
      <c r="Q16" s="33"/>
      <c r="R16" s="33"/>
      <c r="S16" s="82">
        <v>0.79</v>
      </c>
      <c r="T16" s="13">
        <f>ROUND((L16*I13+1.3*L16*K13+S16*H13),4)</f>
        <v>1330.413</v>
      </c>
      <c r="U16" s="13">
        <f>ROUND((M16*0.9*I13+1.3*M16*0.9*K13+S16*H13),4)</f>
        <v>1435.0799</v>
      </c>
      <c r="V16" s="13">
        <f>ROUND((M16*I13+1.3*M16*K13+S16*H13),4)</f>
        <v>1589.2665</v>
      </c>
      <c r="W16" s="13">
        <f>ROUND((L16*J13+1.3*L16*N13+S16*G13),4)</f>
        <v>35.520000000000003</v>
      </c>
      <c r="X16" s="13">
        <f>ROUND((M16*0.9*J13+1.3*M16*0.9*N13+S16*G13),4)</f>
        <v>38.030999999999999</v>
      </c>
      <c r="Y16" s="13">
        <f>ROUND((M16*J13+1.3*N13+S16*G13),4)</f>
        <v>36.92</v>
      </c>
      <c r="Z16" s="8">
        <f>ROUND((P13*T16*F13*O13/1000000),4)</f>
        <v>0.23949999999999999</v>
      </c>
      <c r="AA16" s="8">
        <f>ROUND((Q13*U16*F13*O13/1000000),4)</f>
        <v>0.12920000000000001</v>
      </c>
      <c r="AB16" s="8">
        <f>ROUND((R13*V16*F13*O13/1000000),4)</f>
        <v>0.11119999999999999</v>
      </c>
      <c r="AC16" s="29" t="s">
        <v>66</v>
      </c>
      <c r="AD16" s="30" t="s">
        <v>67</v>
      </c>
      <c r="AE16" s="151">
        <f>ROUND((((X16*E13)/1800)),10)</f>
        <v>2.11283333E-2</v>
      </c>
      <c r="AF16" s="151">
        <f>ROUND(((Z16+AA16+AB16)),10)</f>
        <v>0.47989999999999999</v>
      </c>
    </row>
    <row r="17" spans="1:32">
      <c r="A17" s="136"/>
      <c r="B17" s="137"/>
      <c r="C17" s="90"/>
      <c r="D17" s="33"/>
      <c r="E17" s="32"/>
      <c r="F17" s="33"/>
      <c r="G17" s="33"/>
      <c r="H17" s="33"/>
      <c r="I17" s="33"/>
      <c r="J17" s="33"/>
      <c r="K17" s="33"/>
      <c r="L17" s="41">
        <v>0.72</v>
      </c>
      <c r="M17" s="41">
        <v>1.08</v>
      </c>
      <c r="N17" s="33"/>
      <c r="O17" s="33"/>
      <c r="P17" s="33"/>
      <c r="Q17" s="33"/>
      <c r="R17" s="33"/>
      <c r="S17" s="82">
        <v>0.17</v>
      </c>
      <c r="T17" s="13">
        <f>ROUND((L17*I13+1.3*L17*K13+S17*H13),4)</f>
        <v>820.524</v>
      </c>
      <c r="U17" s="13">
        <f>ROUND((M17*0.9*I13+1.3*M17*0.9*K13+S17*H13),4)</f>
        <v>1104.1374000000001</v>
      </c>
      <c r="V17" s="13">
        <f>ROUND((M17*I13+1.3*M17*K13+S17*H13),4)</f>
        <v>1225.6859999999999</v>
      </c>
      <c r="W17" s="13">
        <f>ROUND((L17*J13+1.3*L17*N13+S17*G13),4)</f>
        <v>20.46</v>
      </c>
      <c r="X17" s="13">
        <f>ROUND((M17*0.9*J13+1.3*M17*0.9*N13+S17*G13),4)</f>
        <v>27.263999999999999</v>
      </c>
      <c r="Y17" s="13">
        <f>ROUND((M17*J13+1.3*M17*N13+S17*G13),4)</f>
        <v>30.18</v>
      </c>
      <c r="Z17" s="8">
        <f>ROUND((P13*T17*F13*O13/1000000),4)</f>
        <v>0.1477</v>
      </c>
      <c r="AA17" s="8">
        <f>ROUND((Q13*U17*F13*O13/1000000),4)</f>
        <v>9.9400000000000002E-2</v>
      </c>
      <c r="AB17" s="8">
        <f>ROUND((R13*V17*F13*O13/1000000),4)</f>
        <v>8.5800000000000001E-2</v>
      </c>
      <c r="AC17" s="29" t="s">
        <v>139</v>
      </c>
      <c r="AD17" s="30" t="s">
        <v>68</v>
      </c>
      <c r="AE17" s="151">
        <f>ROUND((((X17*E13)/1800)),10)</f>
        <v>1.51466667E-2</v>
      </c>
      <c r="AF17" s="151">
        <f>ROUND(((Z17+AA17+AB17)),10)</f>
        <v>0.33289999999999997</v>
      </c>
    </row>
    <row r="18" spans="1:32">
      <c r="A18" s="33"/>
      <c r="B18" s="34"/>
      <c r="C18" s="87"/>
      <c r="D18" s="75"/>
      <c r="E18" s="88"/>
      <c r="F18" s="22"/>
      <c r="G18" s="22"/>
      <c r="H18" s="22"/>
      <c r="I18" s="22"/>
      <c r="J18" s="22"/>
      <c r="K18" s="22"/>
      <c r="L18" s="41">
        <v>3.37</v>
      </c>
      <c r="M18" s="41">
        <v>4.1100000000000003</v>
      </c>
      <c r="N18" s="22"/>
      <c r="O18" s="22"/>
      <c r="P18" s="22"/>
      <c r="Q18" s="22"/>
      <c r="R18" s="22"/>
      <c r="S18" s="82">
        <v>6.31</v>
      </c>
      <c r="T18" s="13">
        <f>ROUND((L18*I13+1.3*L18*K13+S18*H13),4)</f>
        <v>4171.3665000000001</v>
      </c>
      <c r="U18" s="13">
        <f>ROUND((M18*0.9*I13+1.3*M18*0.9*K13+S18*H13),4)</f>
        <v>4541.6396000000004</v>
      </c>
      <c r="V18" s="13">
        <f>ROUND((M18*I13+1.3*M18*K13+S18*H13),4)</f>
        <v>5004.1994999999997</v>
      </c>
      <c r="W18" s="13">
        <f>ROUND((L18*J13+1.3*L18*N13+S18*G13),4)</f>
        <v>128.85</v>
      </c>
      <c r="X18" s="13">
        <f>ROUND((M18*0.9*J13+1.3*M18*0.9*N13+S18*G13),4)</f>
        <v>137.733</v>
      </c>
      <c r="Y18" s="13">
        <f>ROUND((M18*J13+1.3*M18*N13+S18*G13),4)</f>
        <v>148.83000000000001</v>
      </c>
      <c r="Z18" s="8">
        <f>ROUND((P13*T18*F13*O13/1000000),4)</f>
        <v>0.75080000000000002</v>
      </c>
      <c r="AA18" s="8">
        <f>ROUND((Q13*U18*F13*O13/1000000),4)</f>
        <v>0.40870000000000001</v>
      </c>
      <c r="AB18" s="8">
        <f>ROUND((R13*V18*F13*O13/1000000),4)</f>
        <v>0.3503</v>
      </c>
      <c r="AC18" s="29" t="s">
        <v>42</v>
      </c>
      <c r="AD18" s="30" t="s">
        <v>39</v>
      </c>
      <c r="AE18" s="151">
        <f>ROUND((((X18*E13)/1800)),10)</f>
        <v>7.6518333300000005E-2</v>
      </c>
      <c r="AF18" s="151">
        <f>ROUND(((Z18+AA18+AB18)),10)</f>
        <v>1.5098</v>
      </c>
    </row>
    <row r="19" spans="1:32">
      <c r="A19" s="33"/>
      <c r="B19" s="32" t="s">
        <v>322</v>
      </c>
      <c r="C19" s="89">
        <v>6</v>
      </c>
      <c r="D19" s="14" t="s">
        <v>138</v>
      </c>
      <c r="E19" s="28">
        <v>1</v>
      </c>
      <c r="F19" s="14">
        <v>2</v>
      </c>
      <c r="G19" s="14">
        <v>6</v>
      </c>
      <c r="H19" s="14">
        <v>60</v>
      </c>
      <c r="I19" s="14">
        <f>(8-1-0.75*2)*60*F19-K19-8*0.12*60</f>
        <v>173.4</v>
      </c>
      <c r="J19" s="14">
        <v>14</v>
      </c>
      <c r="K19" s="14">
        <f>(8-1-0.75*2)*0.65*60*F19</f>
        <v>429</v>
      </c>
      <c r="L19" s="13">
        <v>6.47</v>
      </c>
      <c r="M19" s="13">
        <v>6.47</v>
      </c>
      <c r="N19" s="14">
        <v>10</v>
      </c>
      <c r="O19" s="14">
        <f>E19/F19</f>
        <v>0.5</v>
      </c>
      <c r="P19" s="14">
        <v>180</v>
      </c>
      <c r="Q19" s="14">
        <v>90</v>
      </c>
      <c r="R19" s="80">
        <v>70</v>
      </c>
      <c r="S19" s="80">
        <v>1.27</v>
      </c>
      <c r="T19" s="13">
        <f>ROUND((L19*I19+1.3*L19*K19+S19*H19),4)</f>
        <v>4806.4170000000004</v>
      </c>
      <c r="U19" s="13">
        <f>ROUND((M19*I19+1.3*M19*K19+S19*H19),4)</f>
        <v>4806.4170000000004</v>
      </c>
      <c r="V19" s="13">
        <f>ROUND((M19*I19+1.3*M19*K19+S19*H19),4)</f>
        <v>4806.4170000000004</v>
      </c>
      <c r="W19" s="13">
        <f>ROUND((L19*J19+1.3*L19*N19+S19*G19),4)</f>
        <v>182.31</v>
      </c>
      <c r="X19" s="13">
        <f>ROUND((M19*J19+1.3*M19*N19+S19*G19),4)</f>
        <v>182.31</v>
      </c>
      <c r="Y19" s="13">
        <f>ROUND((M19*J19+1.3*M19*N19+S19*G19),4)</f>
        <v>182.31</v>
      </c>
      <c r="Z19" s="8">
        <f>ROUND((P19*T19*F19*O19/1000000),4)</f>
        <v>0.86519999999999997</v>
      </c>
      <c r="AA19" s="8">
        <f>ROUND((Q19*U19*F19*O19/1000000),4)</f>
        <v>0.43259999999999998</v>
      </c>
      <c r="AB19" s="8">
        <f>ROUND((R19*V19*F19*O19/1000000),4)</f>
        <v>0.33639999999999998</v>
      </c>
      <c r="AC19" s="29" t="s">
        <v>36</v>
      </c>
      <c r="AD19" s="30" t="s">
        <v>37</v>
      </c>
      <c r="AE19" s="151">
        <f>ROUND((((X19*E19)/1800)*0.8),10)</f>
        <v>8.10266667E-2</v>
      </c>
      <c r="AF19" s="151">
        <f>ROUND(((Z19+AA19+AB19)*0.8),10)</f>
        <v>1.3073600000000001</v>
      </c>
    </row>
    <row r="20" spans="1:32">
      <c r="A20" s="33"/>
      <c r="B20" s="32" t="s">
        <v>328</v>
      </c>
      <c r="C20" s="90"/>
      <c r="D20" s="33"/>
      <c r="E20" s="32"/>
      <c r="F20" s="33"/>
      <c r="G20" s="33"/>
      <c r="H20" s="33"/>
      <c r="I20" s="33"/>
      <c r="J20" s="33"/>
      <c r="K20" s="33"/>
      <c r="L20" s="22"/>
      <c r="M20" s="22"/>
      <c r="N20" s="33"/>
      <c r="O20" s="33"/>
      <c r="P20" s="33"/>
      <c r="Q20" s="33"/>
      <c r="R20" s="33"/>
      <c r="S20" s="40"/>
      <c r="T20" s="69"/>
      <c r="U20" s="69"/>
      <c r="V20" s="69"/>
      <c r="W20" s="69"/>
      <c r="X20" s="69"/>
      <c r="Y20" s="69"/>
      <c r="Z20" s="69"/>
      <c r="AA20" s="69"/>
      <c r="AB20" s="69"/>
      <c r="AC20" s="29" t="s">
        <v>64</v>
      </c>
      <c r="AD20" s="30" t="s">
        <v>65</v>
      </c>
      <c r="AE20" s="151">
        <f>ROUND((((X19*E19)/1800)*0.13),10)</f>
        <v>1.31668333E-2</v>
      </c>
      <c r="AF20" s="151">
        <f>ROUND(((Z19+AA19+AB19)*0.13),10)</f>
        <v>0.212446</v>
      </c>
    </row>
    <row r="21" spans="1:32">
      <c r="A21" s="136"/>
      <c r="B21" s="137"/>
      <c r="C21" s="91"/>
      <c r="D21" s="39"/>
      <c r="E21" s="32"/>
      <c r="F21" s="33"/>
      <c r="G21" s="33"/>
      <c r="H21" s="33"/>
      <c r="I21" s="33"/>
      <c r="J21" s="33"/>
      <c r="K21" s="33"/>
      <c r="L21" s="41">
        <v>0.51</v>
      </c>
      <c r="M21" s="41">
        <v>0.63</v>
      </c>
      <c r="N21" s="33"/>
      <c r="O21" s="33"/>
      <c r="P21" s="33"/>
      <c r="Q21" s="33"/>
      <c r="R21" s="33"/>
      <c r="S21" s="81">
        <v>0.25</v>
      </c>
      <c r="T21" s="13">
        <f>ROUND((L21*I19+1.3*L21*K19+S21*H19),4)</f>
        <v>387.86099999999999</v>
      </c>
      <c r="U21" s="13">
        <f>ROUND((M21*0.9*I19+1.3*M21*0.9*K19+S21*H19),4)</f>
        <v>429.53370000000001</v>
      </c>
      <c r="V21" s="13">
        <f>ROUND((M21*I19+1.3*M21*K19+S21*H19),4)</f>
        <v>475.59300000000002</v>
      </c>
      <c r="W21" s="13">
        <f>ROUND((L21*J19+1.3*L21*N19+S21*G19),4)</f>
        <v>15.27</v>
      </c>
      <c r="X21" s="13">
        <f>ROUND((M21*0.9*J19+1.3*M21*0.9*N19+S21*G19),4)</f>
        <v>16.809000000000001</v>
      </c>
      <c r="Y21" s="13">
        <f>ROUND((M21*J19+1.3*M21*N19+S21*G19),4)</f>
        <v>18.510000000000002</v>
      </c>
      <c r="Z21" s="8">
        <f>ROUND((P19*T21*F19*O19/1000000),4)</f>
        <v>6.9800000000000001E-2</v>
      </c>
      <c r="AA21" s="8">
        <f>ROUND((Q19*U21*F19*O19/1000000),4)</f>
        <v>3.8699999999999998E-2</v>
      </c>
      <c r="AB21" s="8">
        <f>ROUND((R19*V21*F19*O19/1000000),4)</f>
        <v>3.3300000000000003E-2</v>
      </c>
      <c r="AC21" s="29" t="s">
        <v>40</v>
      </c>
      <c r="AD21" s="30" t="s">
        <v>41</v>
      </c>
      <c r="AE21" s="151">
        <f>ROUND((((X21*E19)/1800)),10)</f>
        <v>9.3383332999999995E-3</v>
      </c>
      <c r="AF21" s="151">
        <f>ROUND(((Z21+AA21+AB21)),10)</f>
        <v>0.14180000000000001</v>
      </c>
    </row>
    <row r="22" spans="1:32">
      <c r="A22" s="33"/>
      <c r="B22" s="32"/>
      <c r="C22" s="90"/>
      <c r="D22" s="33"/>
      <c r="E22" s="32"/>
      <c r="F22" s="33"/>
      <c r="G22" s="33"/>
      <c r="H22" s="33"/>
      <c r="I22" s="33"/>
      <c r="J22" s="33"/>
      <c r="K22" s="33"/>
      <c r="L22" s="41">
        <v>1.1399999999999999</v>
      </c>
      <c r="M22" s="41">
        <v>1.37</v>
      </c>
      <c r="N22" s="33"/>
      <c r="O22" s="33"/>
      <c r="P22" s="33"/>
      <c r="Q22" s="33"/>
      <c r="R22" s="33"/>
      <c r="S22" s="82">
        <v>0.79</v>
      </c>
      <c r="T22" s="13">
        <f>ROUND((L22*I19+1.3*L22*K19+S22*H19),4)</f>
        <v>880.85400000000004</v>
      </c>
      <c r="U22" s="13">
        <f>ROUND((M22*0.9*I19+1.3*M22*0.9*K19+S22*H19),4)</f>
        <v>948.84630000000004</v>
      </c>
      <c r="V22" s="13">
        <f>ROUND((M22*I19+1.3*M22*K19+S22*H19),4)</f>
        <v>1049.0070000000001</v>
      </c>
      <c r="W22" s="13">
        <f>ROUND((L22*J19+1.3*L22*N19+S22*G19),4)</f>
        <v>35.520000000000003</v>
      </c>
      <c r="X22" s="13">
        <f>ROUND((M22*0.9*J19+1.3*M22*0.9*N19+S22*G19),4)</f>
        <v>38.030999999999999</v>
      </c>
      <c r="Y22" s="13">
        <f>ROUND((M22*J19+1.3*N19+S22*G19),4)</f>
        <v>36.92</v>
      </c>
      <c r="Z22" s="8">
        <f>ROUND((P19*T22*F19*O19/1000000),4)</f>
        <v>0.15859999999999999</v>
      </c>
      <c r="AA22" s="8">
        <f>ROUND((Q19*U22*F19*O19/1000000),4)</f>
        <v>8.5400000000000004E-2</v>
      </c>
      <c r="AB22" s="8">
        <f>ROUND((R19*V22*F19*O19/1000000),4)</f>
        <v>7.3400000000000007E-2</v>
      </c>
      <c r="AC22" s="29" t="s">
        <v>66</v>
      </c>
      <c r="AD22" s="30" t="s">
        <v>67</v>
      </c>
      <c r="AE22" s="151">
        <f>ROUND((((X22*E19)/1800)),10)</f>
        <v>2.11283333E-2</v>
      </c>
      <c r="AF22" s="151">
        <f>ROUND(((Z22+AA22+AB22)),10)</f>
        <v>0.31740000000000002</v>
      </c>
    </row>
    <row r="23" spans="1:32">
      <c r="A23" s="33"/>
      <c r="B23" s="32"/>
      <c r="C23" s="90"/>
      <c r="D23" s="33"/>
      <c r="E23" s="32"/>
      <c r="F23" s="33"/>
      <c r="G23" s="33"/>
      <c r="H23" s="33"/>
      <c r="I23" s="33"/>
      <c r="J23" s="33"/>
      <c r="K23" s="33"/>
      <c r="L23" s="41">
        <v>0.72</v>
      </c>
      <c r="M23" s="41">
        <v>1.08</v>
      </c>
      <c r="N23" s="33"/>
      <c r="O23" s="33"/>
      <c r="P23" s="33"/>
      <c r="Q23" s="33"/>
      <c r="R23" s="33"/>
      <c r="S23" s="82">
        <v>0.17</v>
      </c>
      <c r="T23" s="13">
        <f>ROUND((L23*I19+1.3*L23*K19+S23*H19),4)</f>
        <v>536.59199999999998</v>
      </c>
      <c r="U23" s="13">
        <f>ROUND((M23*0.9*I19+1.3*M23*0.9*K19+S23*H19),4)</f>
        <v>720.82920000000001</v>
      </c>
      <c r="V23" s="13">
        <f>ROUND((M23*I19+1.3*M23*K19+S23*H19),4)</f>
        <v>799.78800000000001</v>
      </c>
      <c r="W23" s="13">
        <f>ROUND((L23*J19+1.3*L23*N19+S23*G19),4)</f>
        <v>20.46</v>
      </c>
      <c r="X23" s="13">
        <f>ROUND((M23*0.9*J19+1.3*M23*0.9*N19+S23*G19),4)</f>
        <v>27.263999999999999</v>
      </c>
      <c r="Y23" s="13">
        <f>ROUND((M23*J19+1.3*M23*N19+S23*G19),4)</f>
        <v>30.18</v>
      </c>
      <c r="Z23" s="8">
        <f>ROUND((P19*T23*F19*O19/1000000),4)</f>
        <v>9.6600000000000005E-2</v>
      </c>
      <c r="AA23" s="8">
        <f>ROUND((Q19*U23*F19*O19/1000000),4)</f>
        <v>6.4899999999999999E-2</v>
      </c>
      <c r="AB23" s="8">
        <f>ROUND((R19*V23*F19*O19/1000000),4)</f>
        <v>5.6000000000000001E-2</v>
      </c>
      <c r="AC23" s="29" t="s">
        <v>139</v>
      </c>
      <c r="AD23" s="30" t="s">
        <v>68</v>
      </c>
      <c r="AE23" s="151">
        <f>ROUND((((X23*E19)/1800)),10)</f>
        <v>1.51466667E-2</v>
      </c>
      <c r="AF23" s="151">
        <f>ROUND(((Z23+AA23+AB23)),10)</f>
        <v>0.2175</v>
      </c>
    </row>
    <row r="24" spans="1:32">
      <c r="A24" s="33"/>
      <c r="B24" s="34"/>
      <c r="C24" s="87"/>
      <c r="D24" s="75"/>
      <c r="E24" s="88"/>
      <c r="F24" s="22"/>
      <c r="G24" s="22"/>
      <c r="H24" s="22"/>
      <c r="I24" s="22"/>
      <c r="J24" s="22"/>
      <c r="K24" s="22"/>
      <c r="L24" s="41">
        <v>3.37</v>
      </c>
      <c r="M24" s="41">
        <v>4.1100000000000003</v>
      </c>
      <c r="N24" s="22"/>
      <c r="O24" s="22"/>
      <c r="P24" s="22"/>
      <c r="Q24" s="22"/>
      <c r="R24" s="22"/>
      <c r="S24" s="82">
        <v>6.31</v>
      </c>
      <c r="T24" s="13">
        <f>ROUND((L24*I19+1.3*L24*K19+S24*H19),4)</f>
        <v>2842.4070000000002</v>
      </c>
      <c r="U24" s="13">
        <f>ROUND((M24*0.9*I19+1.3*M24*0.9*K19+S24*H19),4)</f>
        <v>3082.9389000000001</v>
      </c>
      <c r="V24" s="13">
        <f>ROUND((M24*I19+1.3*M24*K19+S24*H19),4)</f>
        <v>3383.4209999999998</v>
      </c>
      <c r="W24" s="13">
        <f>ROUND((L24*J19+1.3*L24*N19+S24*G19),4)</f>
        <v>128.85</v>
      </c>
      <c r="X24" s="13">
        <f>ROUND((M24*0.9*J19+1.3*M24*0.9*N19+S24*G19),4)</f>
        <v>137.733</v>
      </c>
      <c r="Y24" s="13">
        <f>ROUND((M24*J19+1.3*M24*N19+S24*G19),4)</f>
        <v>148.83000000000001</v>
      </c>
      <c r="Z24" s="8">
        <f>ROUND((P19*T24*F19*O19/1000000),4)</f>
        <v>0.51160000000000005</v>
      </c>
      <c r="AA24" s="8">
        <f>ROUND((Q19*U24*F19*O19/1000000),4)</f>
        <v>0.27750000000000002</v>
      </c>
      <c r="AB24" s="8">
        <f>ROUND((R19*V24*F19*O19/1000000),4)</f>
        <v>0.23680000000000001</v>
      </c>
      <c r="AC24" s="29" t="s">
        <v>42</v>
      </c>
      <c r="AD24" s="30" t="s">
        <v>39</v>
      </c>
      <c r="AE24" s="151">
        <f>ROUND((((X24*E19)/1800)),10)</f>
        <v>7.6518333300000005E-2</v>
      </c>
      <c r="AF24" s="151">
        <f>ROUND(((Z24+AA24+AB24)),10)</f>
        <v>1.0259</v>
      </c>
    </row>
    <row r="25" spans="1:32">
      <c r="A25" s="37"/>
      <c r="B25" s="28" t="s">
        <v>327</v>
      </c>
      <c r="C25" s="28">
        <v>5</v>
      </c>
      <c r="D25" s="14" t="s">
        <v>140</v>
      </c>
      <c r="E25" s="14">
        <v>1</v>
      </c>
      <c r="F25" s="14">
        <v>1</v>
      </c>
      <c r="G25" s="14">
        <v>6</v>
      </c>
      <c r="H25" s="14">
        <v>60</v>
      </c>
      <c r="I25" s="14">
        <f>(8-1-0.75*2)*60*F25-K25-8*0.12*60</f>
        <v>57.900000000000006</v>
      </c>
      <c r="J25" s="14">
        <v>14</v>
      </c>
      <c r="K25" s="14">
        <f>(8-1-0.75*2)*0.65*60*F25</f>
        <v>214.5</v>
      </c>
      <c r="L25" s="13">
        <v>4.01</v>
      </c>
      <c r="M25" s="13">
        <v>4.01</v>
      </c>
      <c r="N25" s="14">
        <v>10</v>
      </c>
      <c r="O25" s="14">
        <f>E25/F25</f>
        <v>1</v>
      </c>
      <c r="P25" s="14">
        <v>180</v>
      </c>
      <c r="Q25" s="14">
        <v>90</v>
      </c>
      <c r="R25" s="80">
        <v>70</v>
      </c>
      <c r="S25" s="80">
        <v>0.78</v>
      </c>
      <c r="T25" s="13">
        <f>ROUND((L25*I25+1.3*L25*K25+S25*H25),4)</f>
        <v>1397.1675</v>
      </c>
      <c r="U25" s="13">
        <f>ROUND((M25*I25+1.3*M25*K25+S25*H25),4)</f>
        <v>1397.1675</v>
      </c>
      <c r="V25" s="13">
        <f>ROUND((M25*I25+1.3*M25*K25+S25*H25),4)</f>
        <v>1397.1675</v>
      </c>
      <c r="W25" s="13">
        <f>ROUND((L25*J25+1.3*L25*N25+S25*G25),4)</f>
        <v>112.95</v>
      </c>
      <c r="X25" s="13">
        <f>ROUND((M25*J25+1.3*M25*N25+S25*G25),4)</f>
        <v>112.95</v>
      </c>
      <c r="Y25" s="13">
        <f>ROUND((M25*J25+1.3*M25*N25+S25*G25),4)</f>
        <v>112.95</v>
      </c>
      <c r="Z25" s="8">
        <f>ROUND((P25*T25*F25*O25/1000000),4)</f>
        <v>0.2515</v>
      </c>
      <c r="AA25" s="8">
        <f>ROUND((Q25*U25*F25*O25/1000000),4)</f>
        <v>0.12570000000000001</v>
      </c>
      <c r="AB25" s="8">
        <f>ROUND((R25*V25*F25*O25/1000000),4)</f>
        <v>9.7799999999999998E-2</v>
      </c>
      <c r="AC25" s="29" t="s">
        <v>36</v>
      </c>
      <c r="AD25" s="30" t="s">
        <v>37</v>
      </c>
      <c r="AE25" s="151">
        <f>ROUND((((X25*E25)/1800)*0.8),10)</f>
        <v>5.0200000000000002E-2</v>
      </c>
      <c r="AF25" s="151">
        <f>ROUND(((Z25+AA25+AB25)*0.8),10)</f>
        <v>0.38</v>
      </c>
    </row>
    <row r="26" spans="1:32">
      <c r="A26" s="37"/>
      <c r="B26" s="92"/>
      <c r="C26" s="32"/>
      <c r="D26" s="33"/>
      <c r="E26" s="33"/>
      <c r="F26" s="33"/>
      <c r="G26" s="33"/>
      <c r="H26" s="33"/>
      <c r="I26" s="33"/>
      <c r="J26" s="33"/>
      <c r="K26" s="33"/>
      <c r="L26" s="22"/>
      <c r="M26" s="22"/>
      <c r="N26" s="33"/>
      <c r="O26" s="33"/>
      <c r="P26" s="33"/>
      <c r="Q26" s="33"/>
      <c r="R26" s="33"/>
      <c r="S26" s="40"/>
      <c r="T26" s="69"/>
      <c r="U26" s="69"/>
      <c r="V26" s="69"/>
      <c r="W26" s="69"/>
      <c r="X26" s="69"/>
      <c r="Y26" s="69"/>
      <c r="Z26" s="69"/>
      <c r="AA26" s="69"/>
      <c r="AB26" s="69"/>
      <c r="AC26" s="29" t="s">
        <v>64</v>
      </c>
      <c r="AD26" s="30" t="s">
        <v>65</v>
      </c>
      <c r="AE26" s="151">
        <f>ROUND((((X25*E25)/1800)*0.13),10)</f>
        <v>8.1574999999999998E-3</v>
      </c>
      <c r="AF26" s="151">
        <f>ROUND(((Z25+AA25+AB25)*0.13),10)</f>
        <v>6.1749999999999999E-2</v>
      </c>
    </row>
    <row r="27" spans="1:32">
      <c r="A27" s="37"/>
      <c r="B27" s="32"/>
      <c r="C27" s="38"/>
      <c r="D27" s="39"/>
      <c r="E27" s="33"/>
      <c r="F27" s="33"/>
      <c r="G27" s="33"/>
      <c r="H27" s="33"/>
      <c r="I27" s="33"/>
      <c r="J27" s="33"/>
      <c r="K27" s="33"/>
      <c r="L27" s="41">
        <v>0.31</v>
      </c>
      <c r="M27" s="41">
        <v>0.38</v>
      </c>
      <c r="N27" s="33"/>
      <c r="O27" s="33"/>
      <c r="P27" s="33"/>
      <c r="Q27" s="33"/>
      <c r="R27" s="33"/>
      <c r="S27" s="81">
        <v>0.16</v>
      </c>
      <c r="T27" s="13">
        <f>ROUND((L27*I25+1.3*L27*K25+S27*H25),4)</f>
        <v>113.99250000000001</v>
      </c>
      <c r="U27" s="13">
        <f>ROUND((M27*0.9*I25+1.3*M27*0.9*K25+S27*H25),4)</f>
        <v>124.7685</v>
      </c>
      <c r="V27" s="13">
        <f>ROUND((M27*I25+1.3*M27*K25+S27*H25),4)</f>
        <v>137.565</v>
      </c>
      <c r="W27" s="13">
        <f>ROUND((L27*J25+1.3*L27*N25+S27*G25),4)</f>
        <v>9.33</v>
      </c>
      <c r="X27" s="13">
        <f>ROUND((M27*0.9*J25+1.3*M27*0.9*N25+S27*G25),4)</f>
        <v>10.194000000000001</v>
      </c>
      <c r="Y27" s="13">
        <f>ROUND((M27*J25+1.3*M27*N25+S27*G25),4)</f>
        <v>11.22</v>
      </c>
      <c r="Z27" s="8">
        <f>ROUND((P25*T27*F25*O25/1000000),4)</f>
        <v>2.0500000000000001E-2</v>
      </c>
      <c r="AA27" s="8">
        <f>ROUND((Q25*U27*F25*O25/1000000),4)</f>
        <v>1.12E-2</v>
      </c>
      <c r="AB27" s="8">
        <f>ROUND((R25*V27*F25*O25/1000000),4)</f>
        <v>9.5999999999999992E-3</v>
      </c>
      <c r="AC27" s="29" t="s">
        <v>40</v>
      </c>
      <c r="AD27" s="30" t="s">
        <v>41</v>
      </c>
      <c r="AE27" s="151">
        <f>ROUND((((X27*E25)/1800)),10)</f>
        <v>5.6633333000000001E-3</v>
      </c>
      <c r="AF27" s="151">
        <f>ROUND(((Z27+AA27+AB27)),10)</f>
        <v>4.1300000000000003E-2</v>
      </c>
    </row>
    <row r="28" spans="1:32">
      <c r="A28" s="37"/>
      <c r="B28" s="32"/>
      <c r="C28" s="32"/>
      <c r="D28" s="33"/>
      <c r="E28" s="33"/>
      <c r="F28" s="33"/>
      <c r="G28" s="33"/>
      <c r="H28" s="33"/>
      <c r="I28" s="33"/>
      <c r="J28" s="33"/>
      <c r="K28" s="33"/>
      <c r="L28" s="41">
        <v>0.71</v>
      </c>
      <c r="M28" s="41">
        <v>0.85</v>
      </c>
      <c r="N28" s="33"/>
      <c r="O28" s="33"/>
      <c r="P28" s="33"/>
      <c r="Q28" s="33"/>
      <c r="R28" s="33"/>
      <c r="S28" s="82">
        <v>0.49</v>
      </c>
      <c r="T28" s="13">
        <f>ROUND((L28*I25+1.3*L28*K25+S28*H25),4)</f>
        <v>268.49250000000001</v>
      </c>
      <c r="U28" s="13">
        <f>ROUND((M28*0.9*I25+1.3*M28*0.9*K25+S28*H25),4)</f>
        <v>287.0138</v>
      </c>
      <c r="V28" s="13">
        <f>ROUND((M28*I25+1.3*M28*K25+S28*H25),4)</f>
        <v>315.63749999999999</v>
      </c>
      <c r="W28" s="13">
        <f>ROUND((L28*J25+1.3*L28*N25+S28*G25),4)</f>
        <v>22.11</v>
      </c>
      <c r="X28" s="13">
        <f>ROUND((M28*0.9*J25+1.3*M28*0.9*N25+S28*G25),4)</f>
        <v>23.594999999999999</v>
      </c>
      <c r="Y28" s="13">
        <f>ROUND((M28*J25+1.3*N25+S28*G25),4)</f>
        <v>27.84</v>
      </c>
      <c r="Z28" s="8">
        <f>ROUND((P25*T28*F25*O25/1000000),4)</f>
        <v>4.8300000000000003E-2</v>
      </c>
      <c r="AA28" s="8">
        <f>ROUND((Q25*U28*F25*O25/1000000),4)</f>
        <v>2.58E-2</v>
      </c>
      <c r="AB28" s="8">
        <f>ROUND((R25*V28*F25*O25/1000000),4)</f>
        <v>2.2100000000000002E-2</v>
      </c>
      <c r="AC28" s="29" t="s">
        <v>66</v>
      </c>
      <c r="AD28" s="30" t="s">
        <v>67</v>
      </c>
      <c r="AE28" s="151">
        <f>ROUND((((X28*E25)/1800)),10)</f>
        <v>1.31083333E-2</v>
      </c>
      <c r="AF28" s="151">
        <f>ROUND(((Z28+AA28+AB28)),10)</f>
        <v>9.6199999999999994E-2</v>
      </c>
    </row>
    <row r="29" spans="1:32">
      <c r="A29" s="37"/>
      <c r="B29" s="32"/>
      <c r="C29" s="32"/>
      <c r="D29" s="33"/>
      <c r="E29" s="33"/>
      <c r="F29" s="33"/>
      <c r="G29" s="33"/>
      <c r="H29" s="33"/>
      <c r="I29" s="33"/>
      <c r="J29" s="33"/>
      <c r="K29" s="33"/>
      <c r="L29" s="41">
        <v>0.45</v>
      </c>
      <c r="M29" s="41">
        <v>0.67</v>
      </c>
      <c r="N29" s="33"/>
      <c r="O29" s="33"/>
      <c r="P29" s="33"/>
      <c r="Q29" s="33"/>
      <c r="R29" s="33"/>
      <c r="S29" s="82">
        <v>0.1</v>
      </c>
      <c r="T29" s="13">
        <f>ROUND((L29*I25+1.3*L29*K25+S29*H25),4)</f>
        <v>157.53749999999999</v>
      </c>
      <c r="U29" s="13">
        <f>ROUND((M29*0.9*I25+1.3*M29*0.9*K25+S29*H25),4)</f>
        <v>209.06030000000001</v>
      </c>
      <c r="V29" s="13">
        <f>ROUND((M29*I25+1.3*M29*K25+S29*H25),4)</f>
        <v>231.6225</v>
      </c>
      <c r="W29" s="13">
        <f>ROUND((L29*J25+1.3*L29*N25+S29*G25),4)</f>
        <v>12.75</v>
      </c>
      <c r="X29" s="13">
        <f>ROUND((M29*0.9*J25+1.3*M29*0.9*N25+S29*G25),4)</f>
        <v>16.881</v>
      </c>
      <c r="Y29" s="13">
        <f>ROUND((M29*J25+1.3*M29*N25+S29*G25),4)</f>
        <v>18.690000000000001</v>
      </c>
      <c r="Z29" s="8">
        <f>ROUND((P25*T29*F25*O25/1000000),4)</f>
        <v>2.8400000000000002E-2</v>
      </c>
      <c r="AA29" s="8">
        <f>ROUND((Q25*U29*F25*O25/1000000),4)</f>
        <v>1.8800000000000001E-2</v>
      </c>
      <c r="AB29" s="8">
        <f>ROUND((R25*V29*F25*O25/1000000),4)</f>
        <v>1.6199999999999999E-2</v>
      </c>
      <c r="AC29" s="29" t="s">
        <v>139</v>
      </c>
      <c r="AD29" s="30" t="s">
        <v>68</v>
      </c>
      <c r="AE29" s="151">
        <f>ROUND((((X29*E25)/1800)),10)</f>
        <v>9.3783332999999997E-3</v>
      </c>
      <c r="AF29" s="151">
        <f>ROUND(((Z29+AA29+AB29)),10)</f>
        <v>6.3399999999999998E-2</v>
      </c>
    </row>
    <row r="30" spans="1:32">
      <c r="A30" s="83"/>
      <c r="B30" s="34"/>
      <c r="C30" s="34"/>
      <c r="D30" s="22"/>
      <c r="E30" s="22"/>
      <c r="F30" s="22"/>
      <c r="G30" s="22"/>
      <c r="H30" s="22"/>
      <c r="I30" s="22"/>
      <c r="J30" s="22"/>
      <c r="K30" s="22"/>
      <c r="L30" s="41">
        <v>2.09</v>
      </c>
      <c r="M30" s="41">
        <v>2.5499999999999998</v>
      </c>
      <c r="N30" s="22"/>
      <c r="O30" s="22"/>
      <c r="P30" s="22"/>
      <c r="Q30" s="22"/>
      <c r="R30" s="22"/>
      <c r="S30" s="82">
        <v>3.91</v>
      </c>
      <c r="T30" s="13">
        <f>ROUND((L30*I25+1.3*L30*K25+S30*H25),4)</f>
        <v>938.40750000000003</v>
      </c>
      <c r="U30" s="13">
        <f>ROUND((M30*0.9*I25+1.3*M30*0.9*K25+S30*H25),4)</f>
        <v>1007.4413</v>
      </c>
      <c r="V30" s="13">
        <f>ROUND((M30*I25+1.3*M30*K25+S30*H25),4)</f>
        <v>1093.3125</v>
      </c>
      <c r="W30" s="13">
        <f>ROUND((L30*J25+1.3*L30*N25+S30*G25),4)</f>
        <v>79.89</v>
      </c>
      <c r="X30" s="13">
        <f>ROUND((M30*0.9*J25+1.3*M30*0.9*N25+S30*G25),4)</f>
        <v>85.424999999999997</v>
      </c>
      <c r="Y30" s="13">
        <f>ROUND((M30*J25+1.3*M30*N25+S30*G25),4)</f>
        <v>92.31</v>
      </c>
      <c r="Z30" s="8">
        <f>ROUND((P25*T30*F25*O25/1000000),4)</f>
        <v>0.16889999999999999</v>
      </c>
      <c r="AA30" s="8">
        <f>ROUND((Q25*U30*F25*O25/1000000),4)</f>
        <v>9.0700000000000003E-2</v>
      </c>
      <c r="AB30" s="8">
        <f>ROUND((R25*V30*F25*O25/1000000),4)</f>
        <v>7.6499999999999999E-2</v>
      </c>
      <c r="AC30" s="29" t="s">
        <v>42</v>
      </c>
      <c r="AD30" s="30" t="s">
        <v>39</v>
      </c>
      <c r="AE30" s="151">
        <f>ROUND((((X30*E25)/1800)),10)</f>
        <v>4.7458333300000002E-2</v>
      </c>
      <c r="AF30" s="151">
        <f>ROUND(((Z30+AA30+AB30)),10)</f>
        <v>0.33610000000000001</v>
      </c>
    </row>
    <row r="31" spans="1:32">
      <c r="A31" s="278" t="s">
        <v>349</v>
      </c>
      <c r="B31" s="279"/>
      <c r="C31" s="279"/>
      <c r="D31" s="279"/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80"/>
      <c r="T31" s="84">
        <f>ROUND((L31*I31+1.3*L31*K31+S31*H31),4)</f>
        <v>0</v>
      </c>
      <c r="U31" s="84">
        <f>ROUND((M31*I31+1.3*M31*K31+S31*H31),4)</f>
        <v>0</v>
      </c>
      <c r="V31" s="84">
        <f>ROUND((M31*I31+1.3*M31*K31+S31*H31),4)</f>
        <v>0</v>
      </c>
      <c r="W31" s="84">
        <f>ROUND((L31*J31+1.3*L31*N31+S31*G31),4)</f>
        <v>0</v>
      </c>
      <c r="X31" s="84">
        <f>ROUND((M31*J31+1.3*M31*N31+S31*G31),4)</f>
        <v>0</v>
      </c>
      <c r="Y31" s="84">
        <f>ROUND((M31*J31+1.3*M31*N31+S31*G31),4)</f>
        <v>0</v>
      </c>
      <c r="Z31" s="85">
        <f>ROUND((P31*T31*F31*O31/1000000),4)</f>
        <v>0</v>
      </c>
      <c r="AA31" s="85">
        <f>ROUND((Q31*U31*F31*O31/1000000),4)</f>
        <v>0</v>
      </c>
      <c r="AB31" s="85">
        <f>ROUND((R31*V31*F31*O31/1000000),4)</f>
        <v>0</v>
      </c>
      <c r="AC31" s="35" t="s">
        <v>36</v>
      </c>
      <c r="AD31" s="36" t="s">
        <v>37</v>
      </c>
      <c r="AE31" s="149">
        <f>MAX(AE7,AE25,AE13,AE19)</f>
        <v>8.10266667E-2</v>
      </c>
      <c r="AF31" s="149">
        <f t="shared" ref="AF31:AF36" si="0">ROUND(SUM(AF7+AF25+AF13+AF19),10)</f>
        <v>14.712</v>
      </c>
    </row>
    <row r="32" spans="1:32">
      <c r="A32" s="281"/>
      <c r="B32" s="282"/>
      <c r="C32" s="282"/>
      <c r="D32" s="282"/>
      <c r="E32" s="282"/>
      <c r="F32" s="282"/>
      <c r="G32" s="282"/>
      <c r="H32" s="282"/>
      <c r="I32" s="282"/>
      <c r="J32" s="282"/>
      <c r="K32" s="282"/>
      <c r="L32" s="282"/>
      <c r="M32" s="282"/>
      <c r="N32" s="282"/>
      <c r="O32" s="282"/>
      <c r="P32" s="282"/>
      <c r="Q32" s="282"/>
      <c r="R32" s="282"/>
      <c r="S32" s="283"/>
      <c r="T32" s="86"/>
      <c r="U32" s="86"/>
      <c r="V32" s="86"/>
      <c r="W32" s="86"/>
      <c r="X32" s="86"/>
      <c r="Y32" s="86"/>
      <c r="Z32" s="86"/>
      <c r="AA32" s="86"/>
      <c r="AB32" s="86"/>
      <c r="AC32" s="35" t="s">
        <v>64</v>
      </c>
      <c r="AD32" s="36" t="s">
        <v>65</v>
      </c>
      <c r="AE32" s="149">
        <f t="shared" ref="AE32:AE35" si="1">MAX(AE8,AE26,AE14,AE20)</f>
        <v>1.31668333E-2</v>
      </c>
      <c r="AF32" s="149">
        <f t="shared" si="0"/>
        <v>2.3906999999999998</v>
      </c>
    </row>
    <row r="33" spans="1:32">
      <c r="A33" s="281"/>
      <c r="B33" s="282"/>
      <c r="C33" s="282"/>
      <c r="D33" s="282"/>
      <c r="E33" s="282"/>
      <c r="F33" s="282"/>
      <c r="G33" s="282"/>
      <c r="H33" s="282"/>
      <c r="I33" s="282"/>
      <c r="J33" s="282"/>
      <c r="K33" s="282"/>
      <c r="L33" s="282"/>
      <c r="M33" s="282"/>
      <c r="N33" s="282"/>
      <c r="O33" s="282"/>
      <c r="P33" s="282"/>
      <c r="Q33" s="282"/>
      <c r="R33" s="282"/>
      <c r="S33" s="283"/>
      <c r="T33" s="84">
        <f>ROUND((L33*I31+1.3*L33*K31+S33*H31),4)</f>
        <v>0</v>
      </c>
      <c r="U33" s="84">
        <f>ROUND((M33*0.9*I31+1.3*M33*0.9*K31+S33*H31),4)</f>
        <v>0</v>
      </c>
      <c r="V33" s="84">
        <f>ROUND((M33*I31+1.3*M33*K31+S33*H31),4)</f>
        <v>0</v>
      </c>
      <c r="W33" s="84">
        <f>ROUND((L33*J31+1.3*L33*N31+S33*G31),4)</f>
        <v>0</v>
      </c>
      <c r="X33" s="84">
        <f>ROUND((M33*0.9*J31+1.3*M33*0.9*N31+S33*G31),4)</f>
        <v>0</v>
      </c>
      <c r="Y33" s="84">
        <f>ROUND((M33*J31+1.3*M33*N31+S33*G31),4)</f>
        <v>0</v>
      </c>
      <c r="Z33" s="85">
        <f>ROUND((P31*T33*F31*O31/1000000),4)</f>
        <v>0</v>
      </c>
      <c r="AA33" s="85">
        <f>ROUND((Q31*U33*F31*O31/1000000),4)</f>
        <v>0</v>
      </c>
      <c r="AB33" s="85">
        <f>ROUND((R31*V33*F31*O31/1000000),4)</f>
        <v>0</v>
      </c>
      <c r="AC33" s="35" t="s">
        <v>40</v>
      </c>
      <c r="AD33" s="36" t="s">
        <v>41</v>
      </c>
      <c r="AE33" s="149">
        <f t="shared" si="1"/>
        <v>9.3383332999999995E-3</v>
      </c>
      <c r="AF33" s="149">
        <f t="shared" si="0"/>
        <v>1.5724</v>
      </c>
    </row>
    <row r="34" spans="1:32">
      <c r="A34" s="281"/>
      <c r="B34" s="282"/>
      <c r="C34" s="282"/>
      <c r="D34" s="282"/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2"/>
      <c r="S34" s="283"/>
      <c r="T34" s="84">
        <f>ROUND((L34*I31+1.3*L34*K31+S34*H31),4)</f>
        <v>0</v>
      </c>
      <c r="U34" s="84">
        <f>ROUND((M34*0.9*I31+1.3*M34*0.9*K31+S34*H31),4)</f>
        <v>0</v>
      </c>
      <c r="V34" s="84">
        <f>ROUND((M34*I31+1.3*M34*K31+S34*H31),4)</f>
        <v>0</v>
      </c>
      <c r="W34" s="84">
        <f>ROUND((L34*J31+1.3*L34*N31+S34*G31),4)</f>
        <v>0</v>
      </c>
      <c r="X34" s="84">
        <f>ROUND((M34*0.9*J31+1.3*M34*0.9*N31+S34*G31),4)</f>
        <v>0</v>
      </c>
      <c r="Y34" s="84">
        <f>ROUND((M34*J31+1.3*N31+S34*G31),4)</f>
        <v>0</v>
      </c>
      <c r="Z34" s="85">
        <f>ROUND((P31*T34*F31*O31/1000000),4)</f>
        <v>0</v>
      </c>
      <c r="AA34" s="85">
        <f>ROUND((Q31*U34*F31*O31/1000000),4)</f>
        <v>0</v>
      </c>
      <c r="AB34" s="85">
        <f>ROUND((R31*V34*F31*O31/1000000),4)</f>
        <v>0</v>
      </c>
      <c r="AC34" s="35" t="s">
        <v>66</v>
      </c>
      <c r="AD34" s="36" t="s">
        <v>67</v>
      </c>
      <c r="AE34" s="149">
        <f t="shared" si="1"/>
        <v>2.11283333E-2</v>
      </c>
      <c r="AF34" s="149">
        <f t="shared" si="0"/>
        <v>3.4859</v>
      </c>
    </row>
    <row r="35" spans="1:32">
      <c r="A35" s="281"/>
      <c r="B35" s="282"/>
      <c r="C35" s="282"/>
      <c r="D35" s="282"/>
      <c r="E35" s="282"/>
      <c r="F35" s="282"/>
      <c r="G35" s="282"/>
      <c r="H35" s="282"/>
      <c r="I35" s="282"/>
      <c r="J35" s="282"/>
      <c r="K35" s="282"/>
      <c r="L35" s="282"/>
      <c r="M35" s="282"/>
      <c r="N35" s="282"/>
      <c r="O35" s="282"/>
      <c r="P35" s="282"/>
      <c r="Q35" s="282"/>
      <c r="R35" s="282"/>
      <c r="S35" s="283"/>
      <c r="T35" s="84">
        <f>ROUND((L35*I31+1.3*L35*K31+S35*H31),4)</f>
        <v>0</v>
      </c>
      <c r="U35" s="84">
        <f>ROUND((M35*0.9*I31+1.3*M35*0.9*K31+S35*H31),4)</f>
        <v>0</v>
      </c>
      <c r="V35" s="84">
        <f>ROUND((M35*I31+1.3*M35*K31+S35*H31),4)</f>
        <v>0</v>
      </c>
      <c r="W35" s="84">
        <f>ROUND((L35*J31+1.3*L35*N31+S35*G31),4)</f>
        <v>0</v>
      </c>
      <c r="X35" s="84">
        <f>ROUND((M35*0.9*J31+1.3*M35*0.9*N31+S35*G31),4)</f>
        <v>0</v>
      </c>
      <c r="Y35" s="84">
        <f>ROUND((M35*J31+1.3*M35*N31+S35*G31),4)</f>
        <v>0</v>
      </c>
      <c r="Z35" s="85">
        <f>ROUND((P31*T35*F31*O31/1000000),4)</f>
        <v>0</v>
      </c>
      <c r="AA35" s="85">
        <f>ROUND((Q31*U35*F31*O31/1000000),4)</f>
        <v>0</v>
      </c>
      <c r="AB35" s="85">
        <f>ROUND((R31*V35*F31*O31/1000000),4)</f>
        <v>0</v>
      </c>
      <c r="AC35" s="35" t="s">
        <v>139</v>
      </c>
      <c r="AD35" s="36" t="s">
        <v>68</v>
      </c>
      <c r="AE35" s="149">
        <f t="shared" si="1"/>
        <v>1.51466667E-2</v>
      </c>
      <c r="AF35" s="149">
        <f t="shared" si="0"/>
        <v>2.4470999999999998</v>
      </c>
    </row>
    <row r="36" spans="1:32">
      <c r="A36" s="284"/>
      <c r="B36" s="285"/>
      <c r="C36" s="285"/>
      <c r="D36" s="285"/>
      <c r="E36" s="285"/>
      <c r="F36" s="285"/>
      <c r="G36" s="285"/>
      <c r="H36" s="285"/>
      <c r="I36" s="285"/>
      <c r="J36" s="285"/>
      <c r="K36" s="285"/>
      <c r="L36" s="285"/>
      <c r="M36" s="285"/>
      <c r="N36" s="285"/>
      <c r="O36" s="285"/>
      <c r="P36" s="285"/>
      <c r="Q36" s="285"/>
      <c r="R36" s="285"/>
      <c r="S36" s="286"/>
      <c r="T36" s="84">
        <f>ROUND((L36*I31+1.3*L36*K31+S36*H31),4)</f>
        <v>0</v>
      </c>
      <c r="U36" s="84">
        <f>ROUND((M36*0.9*I31+1.3*M36*0.9*K31+S36*H31),4)</f>
        <v>0</v>
      </c>
      <c r="V36" s="84">
        <f>ROUND((M36*I31+1.3*M36*K31+S36*H31),4)</f>
        <v>0</v>
      </c>
      <c r="W36" s="84">
        <f>ROUND((L36*J31+1.3*L36*N31+S36*G31),4)</f>
        <v>0</v>
      </c>
      <c r="X36" s="84">
        <f>ROUND((M36*0.9*J31+1.3*M36*0.9*N31+S36*G31),4)</f>
        <v>0</v>
      </c>
      <c r="Y36" s="84">
        <f>ROUND((M36*J31+1.3*M36*N31+S36*G31),4)</f>
        <v>0</v>
      </c>
      <c r="Z36" s="85">
        <f>ROUND((P31*T36*F31*O31/1000000),4)</f>
        <v>0</v>
      </c>
      <c r="AA36" s="85">
        <f>ROUND((Q31*U36*F31*O31/1000000),4)</f>
        <v>0</v>
      </c>
      <c r="AB36" s="85">
        <f>ROUND((R31*V36*F31*O31/1000000),4)</f>
        <v>0</v>
      </c>
      <c r="AC36" s="35" t="s">
        <v>42</v>
      </c>
      <c r="AD36" s="36" t="s">
        <v>39</v>
      </c>
      <c r="AE36" s="149">
        <f>MAX(AE12,AE30,AE18,AE24)</f>
        <v>7.6518333300000005E-2</v>
      </c>
      <c r="AF36" s="149">
        <f t="shared" si="0"/>
        <v>10.673</v>
      </c>
    </row>
    <row r="37" spans="1:32">
      <c r="AF37" s="150">
        <f>ROUND(SUM(AF31:AF36),10)</f>
        <v>35.281100000000002</v>
      </c>
    </row>
  </sheetData>
  <mergeCells count="25">
    <mergeCell ref="A31:S36"/>
    <mergeCell ref="Z2:AB3"/>
    <mergeCell ref="AC2:AC4"/>
    <mergeCell ref="AD2:AD4"/>
    <mergeCell ref="AE2:AE4"/>
    <mergeCell ref="C2:C4"/>
    <mergeCell ref="D2:D4"/>
    <mergeCell ref="E2:E4"/>
    <mergeCell ref="F2:F4"/>
    <mergeCell ref="AF2:AF4"/>
    <mergeCell ref="A6:AF6"/>
    <mergeCell ref="N2:N4"/>
    <mergeCell ref="O2:O4"/>
    <mergeCell ref="P2:R3"/>
    <mergeCell ref="S2:S4"/>
    <mergeCell ref="T2:V3"/>
    <mergeCell ref="W2:Y3"/>
    <mergeCell ref="G2:G4"/>
    <mergeCell ref="H2:H4"/>
    <mergeCell ref="I2:I4"/>
    <mergeCell ref="J2:J4"/>
    <mergeCell ref="K2:K4"/>
    <mergeCell ref="L2:M3"/>
    <mergeCell ref="A2:A4"/>
    <mergeCell ref="B2:B4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</vt:i4>
      </vt:variant>
    </vt:vector>
  </HeadingPairs>
  <TitlesOfParts>
    <vt:vector size="13" baseType="lpstr">
      <vt:lpstr>выемочно-погрузочные</vt:lpstr>
      <vt:lpstr>грохот вибрационный</vt:lpstr>
      <vt:lpstr>транспортирование+</vt:lpstr>
      <vt:lpstr>Дизельгенераторы</vt:lpstr>
      <vt:lpstr>буровые работы.ДЭС</vt:lpstr>
      <vt:lpstr>буровые работы+</vt:lpstr>
      <vt:lpstr>взрывные работы пыль</vt:lpstr>
      <vt:lpstr>взрывные работы газы</vt:lpstr>
      <vt:lpstr>залп взыры пыль</vt:lpstr>
      <vt:lpstr>залп взрывы газы</vt:lpstr>
      <vt:lpstr>топливозаправщик</vt:lpstr>
      <vt:lpstr>карьерная техника-</vt:lpstr>
      <vt:lpstr>'выемочно-погрузочные'!Область_печати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Леонид</cp:lastModifiedBy>
  <cp:lastPrinted>2024-06-05T04:09:05Z</cp:lastPrinted>
  <dcterms:created xsi:type="dcterms:W3CDTF">2022-03-09T07:05:16Z</dcterms:created>
  <dcterms:modified xsi:type="dcterms:W3CDTF">2025-12-08T09:52:14Z</dcterms:modified>
</cp:coreProperties>
</file>